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UCK\DZP\_migracja\CSK\OSOBY\EWA SZANIAWSKA-DOŁĘGA\8. DZPUCK.262.059.2026 Odczynniki 2 cz. na 36 msc\3. SWZ\"/>
    </mc:Choice>
  </mc:AlternateContent>
  <xr:revisionPtr revIDLastSave="0" documentId="13_ncr:1_{112AF0DF-B651-4C2C-B238-CA33A79F9274}" xr6:coauthVersionLast="47" xr6:coauthVersionMax="47" xr10:uidLastSave="{00000000-0000-0000-0000-000000000000}"/>
  <bookViews>
    <workbookView xWindow="18570" yWindow="1830" windowWidth="25050" windowHeight="18135" xr2:uid="{00000000-000D-0000-FFFF-FFFF00000000}"/>
  </bookViews>
  <sheets>
    <sheet name="Arkusz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8" i="1" l="1"/>
  <c r="E107" i="1"/>
  <c r="E109" i="1"/>
  <c r="E106" i="1" l="1"/>
  <c r="E110" i="1" s="1"/>
  <c r="G61" i="1"/>
  <c r="G64" i="1" l="1"/>
  <c r="G63" i="1"/>
  <c r="G62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<sst xmlns="http://schemas.openxmlformats.org/spreadsheetml/2006/main" count="252" uniqueCount="180">
  <si>
    <t>Część  nr 1. Dostawa odczynników, kalibratorów, materiałów kontrolnych, zużywalnych i dodatkowych niezbędnych do wykonania oznaczeń wraz z dzierżawą analizatorów i urządzeń  dodatkowych dla UCKWUM (lokalizacja DSK i SKDJ)</t>
  </si>
  <si>
    <t>Lp.</t>
  </si>
  <si>
    <t>Opis przedmiotu zamówienia/                          Odczynnik do oznaczania</t>
  </si>
  <si>
    <t xml:space="preserve">Nr katalogowy (wypełnia Wykonawca )        </t>
  </si>
  <si>
    <t>Jednostka miary</t>
  </si>
  <si>
    <t>5a</t>
  </si>
  <si>
    <t>5b</t>
  </si>
  <si>
    <t>10=(8x9)</t>
  </si>
  <si>
    <t>12=(11x10)</t>
  </si>
  <si>
    <t>13=(11+12)</t>
  </si>
  <si>
    <t>HBsAg -metoda jakościowa</t>
  </si>
  <si>
    <t>oznaczenie</t>
  </si>
  <si>
    <t xml:space="preserve">anty-HBs </t>
  </si>
  <si>
    <t xml:space="preserve">anty-HCV  </t>
  </si>
  <si>
    <t xml:space="preserve">TSH 3 generacji (hTSH) </t>
  </si>
  <si>
    <t xml:space="preserve">fT3  </t>
  </si>
  <si>
    <t xml:space="preserve"> fT4</t>
  </si>
  <si>
    <t xml:space="preserve">anti-TPO </t>
  </si>
  <si>
    <t>anti-Tg</t>
  </si>
  <si>
    <t>Kortyzol w surowicy</t>
  </si>
  <si>
    <t>Kortyzol w DZM</t>
  </si>
  <si>
    <t>Estradiol</t>
  </si>
  <si>
    <t>Testosteron 2 gen.</t>
  </si>
  <si>
    <t xml:space="preserve">Metotrexat – granica wykrywalności/limit detekcji (LOD) poniżej 0.01 µmol/L </t>
  </si>
  <si>
    <t>Witamina D3 - 25-(OH)D3</t>
  </si>
  <si>
    <t>Kwas foliowy</t>
  </si>
  <si>
    <t>Ferrytyna</t>
  </si>
  <si>
    <t>Witamina B12</t>
  </si>
  <si>
    <t>Cyklosporyna</t>
  </si>
  <si>
    <t xml:space="preserve">Troponina I oznaczana metodą wysokoczułą (hsTnI STAT). Wymagana precyzja na poziomie 99 percentyla mierzona współczynnikiem zmienności CV ≤ 10 %  </t>
  </si>
  <si>
    <t>anty-Rubella w klasie IgM</t>
  </si>
  <si>
    <t>anty-Rubella w klasie IgG</t>
  </si>
  <si>
    <t>anty-CMV IgM</t>
  </si>
  <si>
    <t>anty-CMV IgG</t>
  </si>
  <si>
    <t>CMV IgG awidność</t>
  </si>
  <si>
    <t>AntyHBc total</t>
  </si>
  <si>
    <t>AntyHBc IgM</t>
  </si>
  <si>
    <t>HBe  antygen</t>
  </si>
  <si>
    <t>AntyHBe</t>
  </si>
  <si>
    <t>Toxo IgM</t>
  </si>
  <si>
    <t>Toxo IgG</t>
  </si>
  <si>
    <t>EBV VCA IgG</t>
  </si>
  <si>
    <t>EBV EBNA</t>
  </si>
  <si>
    <t>AntyCCP</t>
  </si>
  <si>
    <t>HIV combo IV generacji (Ag p24 i p/ciała anty HIV I i II)</t>
  </si>
  <si>
    <t>Sifilis IgG IgM</t>
  </si>
  <si>
    <t>HBsAg -test potwierdzający</t>
  </si>
  <si>
    <t>PTH</t>
  </si>
  <si>
    <t>FSH</t>
  </si>
  <si>
    <t>LH</t>
  </si>
  <si>
    <t xml:space="preserve">Prolaktyna </t>
  </si>
  <si>
    <t>Progesteron</t>
  </si>
  <si>
    <t>anty HAV IgG</t>
  </si>
  <si>
    <t>Anty HAV IgM</t>
  </si>
  <si>
    <t>Homocysteina</t>
  </si>
  <si>
    <t>RAZEM</t>
  </si>
  <si>
    <t>a)</t>
  </si>
  <si>
    <t>b)</t>
  </si>
  <si>
    <t>Tabela 2. Kalibratory,  materiały kontrolne na min. 2 poziomach oraz  materiały dodatkowe niezbędne do wykonania ilości badań  wskazanych w Tabeli nr 1.</t>
  </si>
  <si>
    <t xml:space="preserve">Opis przedmiotu zamówienia </t>
  </si>
  <si>
    <t>8 =(6x7)</t>
  </si>
  <si>
    <t>10=8x9</t>
  </si>
  <si>
    <t>11=(8+10)</t>
  </si>
  <si>
    <t>RAZEM:</t>
  </si>
  <si>
    <t xml:space="preserve"> </t>
  </si>
  <si>
    <t>Wykonawca winien określić wszystkie niezbędne kalibratory , materiały kontrolne i materiały dodatkowe zabezpieczające wykonanie  szacunkowej liczby badań wskazanych w Tabeli nr 1.  Ilość materiałów kalibracyjnych niezbędnych do wykonania podanej liczby oznaczeń Wykonawca  szacuje, uwzględniając częstość kalibracji i trwałość odczynników/ i testów.</t>
  </si>
  <si>
    <t>Tabela Nr 3 - Materiały  zużywalne i eksploatacyjne  do oferowanych  analizatorów zabezpieczające wykonanie szacunkowej liczby badań z Tabeli 1</t>
  </si>
  <si>
    <t>Tabela 4. Dzierżawa analizatorów i dodatkowych urządzeń  wraz z niezbędnymi badaniami jakości na okres 36 m-cy</t>
  </si>
  <si>
    <t xml:space="preserve">Przedmiot dzierżawy </t>
  </si>
  <si>
    <t xml:space="preserve">Liczba urządzeń                </t>
  </si>
  <si>
    <t xml:space="preserve">Dzierżawa miesięczna netto (wypełnia Wykonawca )  </t>
  </si>
  <si>
    <t>Okres dzierżawy w m-cach</t>
  </si>
  <si>
    <t>Wartość dzierżawy netto  w PLN</t>
  </si>
  <si>
    <t>Stawka Vat %</t>
  </si>
  <si>
    <t>Wartość VAT PLN</t>
  </si>
  <si>
    <t xml:space="preserve">Wartość dzierżawy brutto w PLN </t>
  </si>
  <si>
    <t>5</t>
  </si>
  <si>
    <t>6 =(4 x 5)</t>
  </si>
  <si>
    <t>8 =( 6 x 7)</t>
  </si>
  <si>
    <t>9 =( 6 + 8)</t>
  </si>
  <si>
    <t>Razem</t>
  </si>
  <si>
    <t>x</t>
  </si>
  <si>
    <t>Tabela nr 5 - Podsumowanie</t>
  </si>
  <si>
    <t>l.p.</t>
  </si>
  <si>
    <t>Nazwa</t>
  </si>
  <si>
    <t>Wartość
netto</t>
  </si>
  <si>
    <t>Wartość
VAT</t>
  </si>
  <si>
    <t>Wartość
brutto</t>
  </si>
  <si>
    <t>Tabela 1</t>
  </si>
  <si>
    <t>Tabela 2</t>
  </si>
  <si>
    <t>Tabela 3</t>
  </si>
  <si>
    <t>Tabela 4</t>
  </si>
  <si>
    <t xml:space="preserve">Wykonawca zobowiązany jest do podania wielkości i liczby  opakowań niezbędnych do wykonania szacunkowej liczby badań z Tabeli 1  z uwzględnieniem trwałości odczynników na pokładzie, liczby oznaczeń przeznaczonych na  kalibrację poszczególnych parametrów oraz wykonanie kontroli jakości  przy założeniu: </t>
  </si>
  <si>
    <t>NSE (Neuroswoista enolaza) - górny analityczny zakres pomiarowy  min. 400 ng/ml</t>
  </si>
  <si>
    <t>W przypadku braku uwzględnienia koniecznych materiałów kontrolnych, kalibratorów,  odczynników podstawowych i dodatkowych oraz koniecznego asortymentu potrzebnego do pracy na dzierżawionym analizatorze przez Wykonawcę , odpowiedzialność leży po stronie Wykonawcy, który na swój koszt dostarczy brakujący asortyment.</t>
  </si>
  <si>
    <r>
      <t>TabeIa Nr 1 - Odczynniki do wyko</t>
    </r>
    <r>
      <rPr>
        <b/>
        <sz val="12"/>
        <rFont val="Calibri"/>
        <family val="2"/>
        <charset val="238"/>
      </rPr>
      <t>nania badań</t>
    </r>
    <r>
      <rPr>
        <b/>
        <sz val="12"/>
        <color theme="1"/>
        <rFont val="Calibri"/>
        <family val="2"/>
        <charset val="238"/>
      </rPr>
      <t xml:space="preserve">  laboratoryjnych na oferowanych analizatorach na 36 m-cy dla UCKWUM </t>
    </r>
  </si>
  <si>
    <t>EBV VCA IgM</t>
  </si>
  <si>
    <t xml:space="preserve">Tabela nr 1. Zestawy testowe do wykrywania antygenu Giardia lamblia w próbkach kału metodą ELISA </t>
  </si>
  <si>
    <t>L.p</t>
  </si>
  <si>
    <t>Opis przedmiotu zamówienia</t>
  </si>
  <si>
    <t xml:space="preserve">Nazwa produktu 
(uzupełnia wykonawca) </t>
  </si>
  <si>
    <t>Szacunkowa ilość na 
36 m-cy</t>
  </si>
  <si>
    <t>Wielkość opakowania  max a'</t>
  </si>
  <si>
    <t>Liczba opakowań na 36 m-cy (uzupełnia Wykonawca)</t>
  </si>
  <si>
    <t>Wartość  netto PLN</t>
  </si>
  <si>
    <t>Stawka VAT %</t>
  </si>
  <si>
    <t>Wartość brutto PLN</t>
  </si>
  <si>
    <t>Cena jednego oznaczenia brutto PLN uwzględniająca wszystkie koszty oznaczenia, w tym koszt odczynników, kontroli jakości, kalibracji ,ratę dzierżawy                              uzupełnia Wykonawca</t>
  </si>
  <si>
    <t>test</t>
  </si>
  <si>
    <t>96 testów</t>
  </si>
  <si>
    <t>*</t>
  </si>
  <si>
    <t>Cena jednego oznaczenia brutto PLN uwzględniająca wszystkie koszty oznaczenia, w tym koszt odczynników, kontroli jakości, kalibracji ,ratę dzierżawy  , przy założeniu wykonywania badań przez Zamawiającego w serii min. raz na dwa tygodnie</t>
  </si>
  <si>
    <t xml:space="preserve">Tabela nr 2. Przedmiot dzierżawy: Czytnik  do oznaczeń metodą ELISA z oprogramowaniem i dodatkowym wyposażeniem </t>
  </si>
  <si>
    <t>Przedmiot dzierżawy</t>
  </si>
  <si>
    <t>Dzierżawa miesięczna netto                                       PLN</t>
  </si>
  <si>
    <t>Okres dzierżawy w miesiącach</t>
  </si>
  <si>
    <t>Wartość dzierżawy netto                                  PLN</t>
  </si>
  <si>
    <t>Stawka Vat</t>
  </si>
  <si>
    <t>Wartość VAT                  PLN</t>
  </si>
  <si>
    <t>5=(3x4)</t>
  </si>
  <si>
    <t>7=(5x6)</t>
  </si>
  <si>
    <t>8=(5+7)</t>
  </si>
  <si>
    <t>Czytnik  do oznaczeń metodą ELISA z oprogramowaniem i dodatkowym wyposażeniem o parametrach zgodnych z zapisami w załączniku nr 2.2 do SWZ</t>
  </si>
  <si>
    <t>Tabela 3. Podsumowanie</t>
  </si>
  <si>
    <t>Wartość 
netto                                  PLN</t>
  </si>
  <si>
    <t>Wartość 
VAT                                        PLN</t>
  </si>
  <si>
    <t>Wartość brutto                                                  PLN</t>
  </si>
  <si>
    <t>Tabela nr 1</t>
  </si>
  <si>
    <t>Tabela nr 2</t>
  </si>
  <si>
    <t xml:space="preserve">RAZEM </t>
  </si>
  <si>
    <t>CZĘŚĆ 2 Zestaw odczynników do wykrywania antygenu Giardia lamblia w próbkach kału metodą ELISA wraz z dzierżawą czytnika do ELISA z oprogramowaniem i dodatkowym wyposażeniem.</t>
  </si>
  <si>
    <t>DZPUCK.262.059.2026</t>
  </si>
  <si>
    <t>ZAŁ. NR 2 DO SWZ</t>
  </si>
  <si>
    <t>Dostawa odczynników, kalibratorów, materiałów zużywalnych i dodatkowych niezbędnych do wykonania oznaczeń parametrów immunochemicznych wraz z dzierżawą analizatorów i urządzeń dodatkowych oraz zestawów odczynników do wykrywania antygenu Giargia Lamblia w próbkach kału metodą ELISA wraz z dzierżawą czytnika dla UCK WUM na okres 36 miesięcy</t>
  </si>
  <si>
    <t xml:space="preserve">Formularz asortymentowo-cenowy </t>
  </si>
  <si>
    <r>
      <t xml:space="preserve">Nazwa i adres Wykonawcy: …………………………………………………………………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</si>
  <si>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t xml:space="preserve">NIP - REGON - KRS/CEiDG: …………………………. /…………………………………… /……………………………………… </t>
    </r>
    <r>
      <rPr>
        <i/>
        <sz val="11"/>
        <rFont val="Calibri Light"/>
        <family val="2"/>
        <charset val="238"/>
      </rPr>
      <t>(wypełnia Wykonawca)</t>
    </r>
  </si>
  <si>
    <r>
      <t xml:space="preserve">Osoba reprezentująca Wykonawcę w postępowaniu / podstawa prawna umocowania: …………………………………… / ………………………………. </t>
    </r>
    <r>
      <rPr>
        <i/>
        <sz val="11"/>
        <rFont val="Calibri Light"/>
        <family val="2"/>
        <charset val="238"/>
      </rPr>
      <t>(wypełnia Wykonawca)</t>
    </r>
  </si>
  <si>
    <r>
      <t>Dostawę objętą zamówieniem zamierzamy wykonać samodzielnie*/ przy udziale podwykonawców*</t>
    </r>
    <r>
      <rPr>
        <sz val="14"/>
        <rFont val="Calibri Light"/>
        <family val="2"/>
        <charset val="238"/>
      </rPr>
      <t xml:space="preserve"> (*niepotrzebne skreślić)</t>
    </r>
    <r>
      <rPr>
        <i/>
        <sz val="14"/>
        <rFont val="Calibri Light"/>
        <family val="2"/>
        <charset val="238"/>
      </rPr>
      <t xml:space="preserve"> (wypełnia Wykonawca)
</t>
    </r>
    <r>
      <rPr>
        <sz val="14"/>
        <rFont val="Calibri Light"/>
        <family val="2"/>
        <charset val="238"/>
      </rPr>
      <t>W przypadku wykonania zamówienia przez Podwykonawców, Wykonawca w niniejszym formularzu wskazuje Podwykonawców (jeżeli ich nazwy są znane) oraz te części zamówienia, których wykonanie zamierza powierzyć Podwykonawcom: ..................................
Powierzenie wykonania części zamówienia Podwykonawcom nie zwalnia Wykonawcy z odpowiedzialności za należyte wykonanie tego zamówienia.
UWAGA: brak informacji w powyższym zakresie oznacza, że dostawę objętą zamówieniem Wykonawca zamierza wykonać samodzielnie.</t>
    </r>
  </si>
  <si>
    <r>
      <t xml:space="preserve">Na podstawie art. 225 ustawy z dnia 11 września 2019 r. Ustawy Pzp (Dz. U. z 2024 r. poz. 1320) oświadczam/ oświadczamy, że wybór mojej/naszej oferty: </t>
    </r>
    <r>
      <rPr>
        <i/>
        <sz val="14"/>
        <rFont val="Calibri Light"/>
        <family val="2"/>
        <charset val="238"/>
      </rPr>
      <t xml:space="preserve">(wypełnia Wykonawca)
</t>
    </r>
    <r>
      <rPr>
        <b/>
        <sz val="14"/>
        <rFont val="Calibri Light"/>
        <family val="2"/>
        <charset val="238"/>
      </rPr>
      <t xml:space="preserve">a) nie prowadzi do powstania u Zamawiającego obowiązku podatkowego*
b) prowadzi do powstania u Zamawiającego obowiązku podatkowego*
</t>
    </r>
    <r>
      <rPr>
        <i/>
        <sz val="14"/>
        <rFont val="Calibri Light"/>
        <family val="2"/>
        <charset val="238"/>
      </rPr>
      <t xml:space="preserve">(*niepotrzebne skreślić)
</t>
    </r>
    <r>
      <rPr>
        <sz val="14"/>
        <rFont val="Calibri Light"/>
        <family val="2"/>
        <charset val="238"/>
      </rPr>
      <t xml:space="preserve">Nazwa (rodzaj) towaru lub usługi, których dostawa lub świadczenie będzie prowadzić do jego powstania: ............................... Wartość towaru lub usługi bez kwoty podatku: ……….........………………… Stawka podatku od towarów i usług, która zgodnie z wiedzą Wykonawcy, będzie miała zastosowanie ……………………………………………………
</t>
    </r>
    <r>
      <rPr>
        <i/>
        <sz val="14"/>
        <rFont val="Calibri Light"/>
        <family val="2"/>
        <charset val="238"/>
      </rPr>
      <t>UWAGA: brak informacji w powyższym zakresie oznacza, że złożona przez Wykonawcę oferta nie będzie prowadziła do postania u Zamawiającego obowiązku podatkowego.</t>
    </r>
  </si>
  <si>
    <r>
      <t xml:space="preserve">Oświadczamy, </t>
    </r>
    <r>
      <rPr>
        <sz val="14"/>
        <rFont val="Calibri Light"/>
        <family val="2"/>
        <charset val="238"/>
      </rPr>
      <t xml:space="preserve">że zapoznaliśmy się ze Specyfikacją Warunków Zamówienia (SWZ), projektowanymi postanowieniami umowy oraz wyjaśnieniami i zmianami SWZ udostępnionymi przez Zamawiającego oraz, że uznajemy się za związanych określonymi w nich postanowieniami i przyjmujemy je bez zastrzeżeń.
</t>
    </r>
    <r>
      <rPr>
        <b/>
        <sz val="14"/>
        <rFont val="Calibri Light"/>
        <family val="2"/>
        <charset val="238"/>
      </rPr>
      <t xml:space="preserve">Oświadczamy, </t>
    </r>
    <r>
      <rPr>
        <sz val="14"/>
        <rFont val="Calibri Light"/>
        <family val="2"/>
        <charset val="238"/>
      </rPr>
      <t xml:space="preserve">że jesteśmy związani ofertą przez okres wskazany w SWZ.
</t>
    </r>
    <r>
      <rPr>
        <b/>
        <sz val="14"/>
        <rFont val="Calibri Light"/>
        <family val="2"/>
        <charset val="238"/>
      </rPr>
      <t xml:space="preserve">Oświadczamy, </t>
    </r>
    <r>
      <rPr>
        <sz val="14"/>
        <rFont val="Calibri Light"/>
        <family val="2"/>
        <charset val="238"/>
      </rPr>
      <t xml:space="preserve">że akceptujemy warunki płatności określone przez Zamawiającego w SWZ.
</t>
    </r>
    <r>
      <rPr>
        <b/>
        <sz val="14"/>
        <rFont val="Calibri Light"/>
        <family val="2"/>
        <charset val="238"/>
      </rPr>
      <t xml:space="preserve">Oświadczamy, </t>
    </r>
    <r>
      <rPr>
        <sz val="14"/>
        <rFont val="Calibri Light"/>
        <family val="2"/>
        <charset val="238"/>
      </rPr>
      <t xml:space="preserve">że dane zawarte w załączonych do oferty oświadczeniach lub dokumentach są aktualne na dzień składania ofert.
</t>
    </r>
    <r>
      <rPr>
        <b/>
        <sz val="14"/>
        <rFont val="Calibri Light"/>
        <family val="2"/>
        <charset val="238"/>
      </rPr>
      <t xml:space="preserve">Oświadczamy, </t>
    </r>
    <r>
      <rPr>
        <sz val="14"/>
        <rFont val="Calibri Light"/>
        <family val="2"/>
        <charset val="238"/>
      </rPr>
      <t>że akceptujemy formę przekazania informacji o wyniku niniejszego postępowania za pośrednictwem Platformy.</t>
    </r>
  </si>
  <si>
    <r>
      <t xml:space="preserve">Oświadczamy, </t>
    </r>
    <r>
      <rPr>
        <sz val="14"/>
        <rFont val="Calibri Light"/>
        <family val="2"/>
        <charset val="238"/>
      </rPr>
      <t xml:space="preserve">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 wobec osób fizycznych, od których dane osobowe bezpośrednio lub pośrednio pozyskałem w celu ubiegania się o udzielenie zamówienia publicznego w niniejszym postępowaniu .
</t>
    </r>
    <r>
      <rPr>
        <u/>
        <sz val="14"/>
        <rFont val="Calibri Light"/>
        <family val="2"/>
        <charset val="238"/>
      </rPr>
      <t xml:space="preserve">Wyjaśnienie: </t>
    </r>
    <r>
      <rPr>
        <i/>
        <sz val="14"/>
        <rFont val="Calibri Light"/>
        <family val="2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(w takim przypadku należy usunąć treść oświadczenia, np. przez jego wykreślenie)</t>
    </r>
  </si>
  <si>
    <t>części - wypełnia Wykonawca w zakresie (w częściach), w którym składa ofertę</t>
  </si>
  <si>
    <r>
      <t xml:space="preserve">Nazwa produktu </t>
    </r>
    <r>
      <rPr>
        <b/>
        <i/>
        <sz val="10"/>
        <rFont val="Calibri"/>
        <family val="2"/>
        <charset val="238"/>
      </rPr>
      <t xml:space="preserve">(wypełnia Wykonawca)                  </t>
    </r>
    <r>
      <rPr>
        <b/>
        <sz val="10"/>
        <rFont val="Calibri"/>
        <family val="2"/>
        <charset val="238"/>
      </rPr>
      <t xml:space="preserve">                    </t>
    </r>
  </si>
  <si>
    <r>
      <t xml:space="preserve">Szacunkowa liczba oznaczeń na </t>
    </r>
    <r>
      <rPr>
        <b/>
        <sz val="10"/>
        <color rgb="FFFF0000"/>
        <rFont val="Calibri"/>
        <family val="2"/>
        <charset val="238"/>
      </rPr>
      <t xml:space="preserve">36 m-cy  (lokalizacja DSK) </t>
    </r>
  </si>
  <si>
    <r>
      <t xml:space="preserve">Szacunkowa liczba oznaczeń na </t>
    </r>
    <r>
      <rPr>
        <b/>
        <sz val="10"/>
        <color rgb="FFFF0000"/>
        <rFont val="Calibri"/>
        <family val="2"/>
        <charset val="238"/>
      </rPr>
      <t>36 m-cy  (lokalizacja SKDJ)</t>
    </r>
  </si>
  <si>
    <r>
      <t xml:space="preserve">Szacunkowa liczba oznaczeń na </t>
    </r>
    <r>
      <rPr>
        <b/>
        <sz val="10"/>
        <color rgb="FFFF0000"/>
        <rFont val="Calibri"/>
        <family val="2"/>
        <charset val="238"/>
      </rPr>
      <t>36 m-cy  Razem</t>
    </r>
  </si>
  <si>
    <r>
      <t xml:space="preserve">Wartość netto PLN                  </t>
    </r>
    <r>
      <rPr>
        <b/>
        <i/>
        <sz val="10"/>
        <rFont val="Calibri"/>
        <family val="2"/>
        <charset val="238"/>
      </rPr>
      <t>(wypełnia Wykonawca)</t>
    </r>
  </si>
  <si>
    <r>
      <t xml:space="preserve">Stawka VAT %                    </t>
    </r>
    <r>
      <rPr>
        <b/>
        <i/>
        <sz val="10"/>
        <rFont val="Calibri"/>
        <family val="2"/>
        <charset val="238"/>
      </rPr>
      <t>(wypełnia Wykonawca)</t>
    </r>
  </si>
  <si>
    <r>
      <t xml:space="preserve">Wartość VAT w PLN                             </t>
    </r>
    <r>
      <rPr>
        <b/>
        <i/>
        <sz val="10"/>
        <rFont val="Calibri"/>
        <family val="2"/>
        <charset val="238"/>
      </rPr>
      <t>(wypełnia Wykonawca</t>
    </r>
    <r>
      <rPr>
        <b/>
        <sz val="10"/>
        <rFont val="Calibri"/>
        <family val="2"/>
        <charset val="238"/>
      </rPr>
      <t>)</t>
    </r>
  </si>
  <si>
    <r>
      <t xml:space="preserve">Wartość brutto PLN                       </t>
    </r>
    <r>
      <rPr>
        <b/>
        <i/>
        <sz val="10"/>
        <rFont val="Calibri"/>
        <family val="2"/>
        <charset val="238"/>
      </rPr>
      <t>(wypełnia Wykonawca</t>
    </r>
    <r>
      <rPr>
        <b/>
        <sz val="10"/>
        <rFont val="Calibri"/>
        <family val="2"/>
        <charset val="238"/>
      </rPr>
      <t>)</t>
    </r>
  </si>
  <si>
    <r>
      <t xml:space="preserve">Cena jednostkowa </t>
    </r>
    <r>
      <rPr>
        <b/>
        <sz val="10"/>
        <color rgb="FFFF0000"/>
        <rFont val="Calibri"/>
        <family val="2"/>
        <charset val="238"/>
      </rPr>
      <t>opakowania</t>
    </r>
    <r>
      <rPr>
        <b/>
        <sz val="10"/>
        <rFont val="Calibri"/>
        <family val="2"/>
        <charset val="238"/>
      </rPr>
      <t xml:space="preserve"> netto w PLN </t>
    </r>
    <r>
      <rPr>
        <b/>
        <i/>
        <sz val="10"/>
        <rFont val="Calibri"/>
        <family val="2"/>
        <charset val="238"/>
      </rPr>
      <t>(wypełnia Wykonawca)</t>
    </r>
  </si>
  <si>
    <r>
      <t>Cena jednostkowa</t>
    </r>
    <r>
      <rPr>
        <b/>
        <sz val="10"/>
        <color rgb="FFFF0000"/>
        <rFont val="Calibri"/>
        <family val="2"/>
        <charset val="238"/>
      </rPr>
      <t xml:space="preserve"> brutto oznaczenia</t>
    </r>
    <r>
      <rPr>
        <b/>
        <sz val="10"/>
        <color theme="1"/>
        <rFont val="Calibri"/>
        <family val="2"/>
        <charset val="238"/>
      </rPr>
      <t xml:space="preserve"> uwzględniająca wszystkie koszty, w tym koszt odczynnika, kalibracji, kontroli jakości, materiałów zużywalnych, eksploatacyjnych, dodatkowych i dzierżawy                                                    (wypełnia Wykonawca)</t>
    </r>
  </si>
  <si>
    <r>
      <rPr>
        <b/>
        <sz val="10"/>
        <color rgb="FFFF0000"/>
        <rFont val="Calibri"/>
        <family val="2"/>
        <charset val="238"/>
      </rPr>
      <t>Wielkość opakowania</t>
    </r>
    <r>
      <rPr>
        <b/>
        <sz val="10"/>
        <rFont val="Calibri"/>
        <family val="2"/>
        <charset val="238"/>
      </rPr>
      <t xml:space="preserve"> </t>
    </r>
    <r>
      <rPr>
        <b/>
        <i/>
        <sz val="10"/>
        <rFont val="Calibri"/>
        <family val="2"/>
        <charset val="238"/>
      </rPr>
      <t>(wypełnia Wykonawca)</t>
    </r>
  </si>
  <si>
    <r>
      <t xml:space="preserve">Liczba </t>
    </r>
    <r>
      <rPr>
        <b/>
        <sz val="10"/>
        <color rgb="FFFF0000"/>
        <rFont val="Calibri"/>
        <family val="2"/>
        <charset val="238"/>
      </rPr>
      <t xml:space="preserve">opakowań        </t>
    </r>
    <r>
      <rPr>
        <b/>
        <sz val="10"/>
        <rFont val="Calibri"/>
        <family val="2"/>
        <charset val="238"/>
      </rPr>
      <t xml:space="preserve">       na 36 m-cy </t>
    </r>
    <r>
      <rPr>
        <b/>
        <i/>
        <sz val="10"/>
        <rFont val="Calibri"/>
        <family val="2"/>
        <charset val="238"/>
      </rPr>
      <t>(wypełnia Wykonawca)</t>
    </r>
  </si>
  <si>
    <r>
      <t xml:space="preserve">Nazwa produktu </t>
    </r>
    <r>
      <rPr>
        <b/>
        <i/>
        <sz val="9"/>
        <rFont val="Calibri"/>
        <family val="2"/>
        <charset val="238"/>
      </rPr>
      <t>(wypełnia Wykonawca)</t>
    </r>
    <r>
      <rPr>
        <b/>
        <sz val="9"/>
        <rFont val="Calibri"/>
        <family val="2"/>
        <charset val="238"/>
      </rPr>
      <t xml:space="preserve">                    </t>
    </r>
  </si>
  <si>
    <r>
      <t xml:space="preserve">Nr katalogowy </t>
    </r>
    <r>
      <rPr>
        <b/>
        <i/>
        <sz val="9"/>
        <rFont val="Calibri"/>
        <family val="2"/>
        <charset val="238"/>
      </rPr>
      <t xml:space="preserve">(wypełnia Wykonawca )  </t>
    </r>
    <r>
      <rPr>
        <b/>
        <sz val="9"/>
        <rFont val="Calibri"/>
        <family val="2"/>
        <charset val="238"/>
      </rPr>
      <t xml:space="preserve">      </t>
    </r>
  </si>
  <si>
    <r>
      <t>Wielkość opakowania (</t>
    </r>
    <r>
      <rPr>
        <b/>
        <i/>
        <sz val="9"/>
        <rFont val="Calibri"/>
        <family val="2"/>
        <charset val="238"/>
      </rPr>
      <t>wypełnia Wykonawca )</t>
    </r>
    <r>
      <rPr>
        <b/>
        <sz val="9"/>
        <rFont val="Calibri"/>
        <family val="2"/>
        <charset val="238"/>
      </rPr>
      <t xml:space="preserve">  </t>
    </r>
  </si>
  <si>
    <r>
      <t xml:space="preserve">Liczba opakowań na 36 m-cy </t>
    </r>
    <r>
      <rPr>
        <b/>
        <i/>
        <sz val="9"/>
        <rFont val="Calibri"/>
        <family val="2"/>
        <charset val="238"/>
      </rPr>
      <t xml:space="preserve">(wypełnia Wykonawca ) </t>
    </r>
  </si>
  <si>
    <r>
      <t xml:space="preserve">Cena jednostkowa opakowania netto                      </t>
    </r>
    <r>
      <rPr>
        <b/>
        <i/>
        <sz val="9"/>
        <rFont val="Calibri"/>
        <family val="2"/>
        <charset val="238"/>
      </rPr>
      <t xml:space="preserve">(wypełnia Wykonawca </t>
    </r>
    <r>
      <rPr>
        <b/>
        <sz val="9"/>
        <rFont val="Calibri"/>
        <family val="2"/>
        <charset val="238"/>
      </rPr>
      <t>)</t>
    </r>
  </si>
  <si>
    <r>
      <t xml:space="preserve">Wartość netto
 PLN                         </t>
    </r>
    <r>
      <rPr>
        <b/>
        <i/>
        <sz val="9"/>
        <rFont val="Calibri"/>
        <family val="2"/>
        <charset val="238"/>
      </rPr>
      <t xml:space="preserve">(wypełnia Wykonawca) </t>
    </r>
  </si>
  <si>
    <r>
      <t xml:space="preserve">Stawka VAT %    </t>
    </r>
    <r>
      <rPr>
        <b/>
        <i/>
        <sz val="9"/>
        <rFont val="Calibri"/>
        <family val="2"/>
        <charset val="238"/>
      </rPr>
      <t xml:space="preserve">(wypełnia Wykonawca) </t>
    </r>
  </si>
  <si>
    <r>
      <t xml:space="preserve">Wartość VAT PLN </t>
    </r>
    <r>
      <rPr>
        <b/>
        <i/>
        <sz val="9"/>
        <rFont val="Calibri"/>
        <family val="2"/>
        <charset val="238"/>
      </rPr>
      <t xml:space="preserve">(wypełnia Wykonawca) </t>
    </r>
  </si>
  <si>
    <r>
      <t xml:space="preserve">Wartość brutto PLN                   </t>
    </r>
    <r>
      <rPr>
        <b/>
        <i/>
        <sz val="9"/>
        <rFont val="Calibri"/>
        <family val="2"/>
        <charset val="238"/>
      </rPr>
      <t xml:space="preserve">(wypełnia Wykonawca) </t>
    </r>
  </si>
  <si>
    <r>
      <t>Dzierżawa analizatora z osprzętem umożliwiającym wykonanie badań  z Tabeli nr 1 o parametrach wg Załącznika nr 2.1. do SWZ (</t>
    </r>
    <r>
      <rPr>
        <sz val="12"/>
        <color rgb="FFFF0000"/>
        <rFont val="Calibri"/>
        <family val="2"/>
        <charset val="238"/>
      </rPr>
      <t>dotyczy lokalizacji DSK</t>
    </r>
    <r>
      <rPr>
        <sz val="12"/>
        <rFont val="Calibri"/>
        <family val="2"/>
        <charset val="238"/>
      </rPr>
      <t>)</t>
    </r>
  </si>
  <si>
    <r>
      <t>Dzierżawa analizatora z osprzętem umożliwiającym wykonanie badań  z Tabeli nr 1 o parametrach wg Załącznika nr 2.1. do SWZ (</t>
    </r>
    <r>
      <rPr>
        <sz val="12"/>
        <color rgb="FFFF0000"/>
        <rFont val="Calibri"/>
        <family val="2"/>
        <charset val="238"/>
      </rPr>
      <t>dotyczy lokalizacji SKDJ)</t>
    </r>
  </si>
  <si>
    <r>
      <t xml:space="preserve">Urządzenie chłodnicze  do zapewnienia prawidłowych warunków przechowywania oferowanych produktów:  witryna chłodnicza o parametrach wg Załącznika 2.1 do SWZ  </t>
    </r>
    <r>
      <rPr>
        <sz val="12"/>
        <color rgb="FFFF0000"/>
        <rFont val="Calibri"/>
        <family val="2"/>
        <charset val="238"/>
      </rPr>
      <t xml:space="preserve">(dotyczy lokalizacji SKDJ) </t>
    </r>
  </si>
  <si>
    <r>
      <t xml:space="preserve">Urządzenie chłodnicze  do zapewnienia prawidłowych warunków przechowywania oferowanych produktów:  chłodziarko- zamrażarka o parametrach wg Załącznika 2.1 do SWZ  </t>
    </r>
    <r>
      <rPr>
        <sz val="12"/>
        <color rgb="FFFF0000"/>
        <rFont val="Calibri"/>
        <family val="2"/>
        <charset val="238"/>
      </rPr>
      <t xml:space="preserve">(dotyczy lokalizacji SKDJ) </t>
    </r>
  </si>
  <si>
    <r>
      <t xml:space="preserve">Urządzenie chłodnicze  do zapewnienia prawidłowych warunków przechowywania oferowanych produktów w niskich temperaturach : zamrażarka o parametrach wg Załącznika 2.1 do SWZ  </t>
    </r>
    <r>
      <rPr>
        <sz val="12"/>
        <color rgb="FFFF0000"/>
        <rFont val="Calibri"/>
      </rPr>
      <t xml:space="preserve">(dotyczy lokalizacji DSK) </t>
    </r>
  </si>
  <si>
    <r>
      <t xml:space="preserve">Przy wycenie Wykonawca musi uwzględnić koszty uczestnictwa Zamawiającego w sprawdzianach zewnątrzlaboratoryjnej kontroli jakości wyników  badań z formularza asortymentowo-cenowego  Załącznik  2 do SWZ na oferowanych urządzeniach  zgodnie z wykazem w Załączniku 2.1   w sprawdzianach </t>
    </r>
    <r>
      <rPr>
        <sz val="12"/>
        <color rgb="FFFF0000"/>
        <rFont val="Calibri"/>
        <family val="2"/>
        <charset val="238"/>
      </rPr>
      <t>Labquality /AUREVIA</t>
    </r>
    <r>
      <rPr>
        <sz val="12"/>
        <rFont val="Calibri"/>
        <family val="2"/>
        <charset val="238"/>
      </rPr>
      <t xml:space="preserve">  z częstotliwością 2x na każdy rok trwania umowy dla każdej z lokalizacji UCKWUM  (DSK i SKDJ)</t>
    </r>
  </si>
  <si>
    <t>Nr katalogowy
(uzupełnia wykonawca)</t>
  </si>
  <si>
    <r>
      <rPr>
        <b/>
        <sz val="11"/>
        <color indexed="8"/>
        <rFont val="Calibri Light"/>
        <family val="2"/>
        <charset val="238"/>
      </rPr>
      <t>Zestaw odczynników do wykrywania antygenu  Giardia lamblia metodą immunoenzymatyczną w próbkach kału ludzkiego</t>
    </r>
    <r>
      <rPr>
        <sz val="11"/>
        <color indexed="8"/>
        <rFont val="Calibri Light"/>
        <family val="2"/>
        <charset val="238"/>
      </rPr>
      <t xml:space="preserve">. Wymaga się, aby zestaw:
a)  umożliwiał bezpośrednie oznaczenie białka CWP-1 bedącego składnikiem ścian komórkowych cyst Giardia lamblia w próbkach kału poprzez zastosowanie przeciwciał poliklonalnych skierowanych przeciwko białku 1 ścian cyst.
b) zawierał  odczynniki i materiały niezbędne do wykonania oznaczeń, w tym dodatni i ujemny materiał kontrolny o poj. min. 2 ml gotowy do użycia. 
c) umożliwiał  wykonanie badań z próbek kału świeżych i podlegających zamrożeniu. </t>
    </r>
  </si>
  <si>
    <r>
      <t xml:space="preserve">Wielkość </t>
    </r>
    <r>
      <rPr>
        <b/>
        <sz val="9"/>
        <color rgb="FFFF0000"/>
        <rFont val="Calibri Light"/>
        <family val="2"/>
        <charset val="238"/>
      </rPr>
      <t>opakowania-</t>
    </r>
    <r>
      <rPr>
        <b/>
        <sz val="9"/>
        <rFont val="Calibri Light"/>
        <family val="2"/>
        <charset val="238"/>
      </rPr>
      <t>uzupełnia Wykonawca</t>
    </r>
  </si>
  <si>
    <r>
      <rPr>
        <b/>
        <sz val="9"/>
        <color rgb="FFFF0000"/>
        <rFont val="Calibri Light"/>
        <family val="2"/>
        <charset val="238"/>
      </rPr>
      <t>Cena jednostkowa opakowania netto</t>
    </r>
    <r>
      <rPr>
        <b/>
        <sz val="9"/>
        <rFont val="Calibri Light"/>
        <family val="2"/>
        <charset val="238"/>
      </rPr>
      <t xml:space="preserve">
uzupełnia Wykonawca</t>
    </r>
  </si>
  <si>
    <t>razem</t>
  </si>
  <si>
    <t>…..............................................................</t>
  </si>
  <si>
    <t>elektroniczny podpis  osoby/ osób uprawnionych do wystąpienia w imieniu Wykonawcy</t>
  </si>
  <si>
    <r>
      <rPr>
        <sz val="12"/>
        <color rgb="FFFF0000"/>
        <rFont val="Calibri"/>
        <family val="2"/>
        <charset val="238"/>
      </rPr>
      <t>Dotyczy lokalizacji DSK</t>
    </r>
    <r>
      <rPr>
        <sz val="12"/>
        <rFont val="Calibri"/>
        <family val="2"/>
        <charset val="238"/>
      </rPr>
      <t xml:space="preserve">: Zamawiający wykonuje  kontrolę jakości z częstotliwością 5 x/tydz. na  2 poziomach codziennie ( poz. 1,3-9,11-19, 31-33, 36, 38-43) , 5x/tydz. na 3 poziomach (poz. 2, 22-23, 35). Pozostałe parametry kazdorazowo przed wykonaniem badania, przynajmniej  1x /tydzień  na 2 poziomach. </t>
    </r>
  </si>
  <si>
    <r>
      <rPr>
        <sz val="12"/>
        <color rgb="FFFF0000"/>
        <rFont val="Calibri"/>
        <family val="2"/>
        <charset val="238"/>
      </rPr>
      <t>Dotyczy lokalizacji SKDJ:</t>
    </r>
    <r>
      <rPr>
        <sz val="12"/>
        <rFont val="Calibri"/>
        <family val="2"/>
        <charset val="238"/>
      </rPr>
      <t xml:space="preserve">  Zamawiający wykonuje  kontrolę jakości z częstotliwością 5 x/tydz. na  min. 2 poziomach codziennie,  5x/tydz. na jednym z 2 poziomów na przemian  (poz. 26, 29-33, 34, 38, 44-46). </t>
    </r>
  </si>
  <si>
    <t xml:space="preserve">Wykonawca dołączy do oferty ulotkę metodyczną oraz kartę charakterystyki substancji niebezpiecznych w języku polskim.
Termin ważności zestawu odczynnikowego min. 12 m-cy
Stabilność odczynników przechowywanych w temp. 2-8°C po otwarciu min. 2 m-ce
Termin dostawy odczynników -max 5 dni roboczych
Termin dostawy czytnika i wyposażenia dodatkowego - max. 7 dni od podpisania umowy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</si>
</sst>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&quot; &quot;#,##0.00&quot; zł &quot;;&quot;-&quot;#,##0.00&quot; zł &quot;;&quot; -&quot;#&quot; zł &quot;;@&quot; &quot;"/>
  </numFmts>
  <fonts count="6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rial1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name val="Calibri"/>
      <family val="2"/>
    </font>
    <font>
      <sz val="10"/>
      <name val="Aptos Narrow"/>
      <family val="2"/>
      <charset val="238"/>
      <scheme val="minor"/>
    </font>
    <font>
      <sz val="10"/>
      <color indexed="8"/>
      <name val="Calibri Light"/>
      <family val="2"/>
      <charset val="238"/>
    </font>
    <font>
      <sz val="10"/>
      <name val="Calibri Light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Calibri Light"/>
      <family val="2"/>
      <charset val="238"/>
    </font>
    <font>
      <b/>
      <sz val="12"/>
      <name val="Calibri Light"/>
      <family val="2"/>
      <charset val="238"/>
    </font>
    <font>
      <b/>
      <sz val="9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sz val="12"/>
      <color rgb="FF000000"/>
      <name val="Calibri"/>
    </font>
    <font>
      <sz val="12"/>
      <color rgb="FFFF0000"/>
      <name val="Calibri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name val="Calibri Light"/>
      <family val="2"/>
      <charset val="238"/>
    </font>
    <font>
      <b/>
      <sz val="14"/>
      <name val="Calibri Light"/>
      <family val="2"/>
      <charset val="238"/>
    </font>
    <font>
      <sz val="14"/>
      <name val="Calibri Light"/>
      <family val="2"/>
      <charset val="238"/>
    </font>
    <font>
      <i/>
      <sz val="14"/>
      <name val="Calibri Light"/>
      <family val="2"/>
      <charset val="238"/>
    </font>
    <font>
      <u/>
      <sz val="14"/>
      <name val="Calibri Light"/>
      <family val="2"/>
      <charset val="238"/>
    </font>
    <font>
      <sz val="11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4"/>
      <color theme="1"/>
      <name val="Calibri"/>
      <family val="2"/>
      <charset val="238"/>
    </font>
    <font>
      <b/>
      <i/>
      <sz val="10"/>
      <name val="Calibri"/>
      <family val="2"/>
      <charset val="238"/>
    </font>
    <font>
      <b/>
      <sz val="9"/>
      <name val="Calibri"/>
      <family val="2"/>
      <charset val="238"/>
    </font>
    <font>
      <b/>
      <i/>
      <sz val="9"/>
      <name val="Calibri"/>
      <family val="2"/>
      <charset val="238"/>
    </font>
    <font>
      <b/>
      <sz val="9"/>
      <color rgb="FFFF0000"/>
      <name val="Calibri Light"/>
      <family val="2"/>
      <charset val="238"/>
    </font>
    <font>
      <i/>
      <sz val="11"/>
      <color indexed="8"/>
      <name val="Calibri Light"/>
      <family val="2"/>
      <charset val="238"/>
    </font>
    <font>
      <b/>
      <sz val="16"/>
      <color theme="1"/>
      <name val="Calibri"/>
      <family val="2"/>
      <charset val="238"/>
    </font>
    <font>
      <b/>
      <sz val="20"/>
      <color theme="1"/>
      <name val="Calibri"/>
      <family val="2"/>
      <charset val="238"/>
    </font>
    <font>
      <sz val="18"/>
      <color theme="1"/>
      <name val="Calibri"/>
      <family val="2"/>
      <charset val="238"/>
    </font>
    <font>
      <sz val="12"/>
      <color theme="1"/>
      <name val="Calibri Light"/>
      <family val="2"/>
      <charset val="238"/>
    </font>
    <font>
      <sz val="12"/>
      <color rgb="FFFF000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2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7" fillId="0" borderId="0"/>
    <xf numFmtId="164" fontId="1" fillId="0" borderId="0" applyFont="0" applyFill="0" applyBorder="0" applyAlignment="0" applyProtection="0"/>
    <xf numFmtId="0" fontId="49" fillId="0" borderId="0"/>
  </cellStyleXfs>
  <cellXfs count="289">
    <xf numFmtId="0" fontId="0" fillId="0" borderId="0" xfId="0"/>
    <xf numFmtId="0" fontId="4" fillId="0" borderId="0" xfId="0" applyFont="1"/>
    <xf numFmtId="0" fontId="4" fillId="2" borderId="0" xfId="0" applyFont="1" applyFill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4" fontId="15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9" fontId="9" fillId="0" borderId="0" xfId="3" applyNumberFormat="1" applyFont="1" applyAlignment="1">
      <alignment horizontal="center" vertical="center" wrapText="1"/>
    </xf>
    <xf numFmtId="44" fontId="9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44" fontId="9" fillId="0" borderId="0" xfId="3" applyNumberFormat="1" applyFont="1" applyAlignment="1">
      <alignment horizontal="right" vertical="center" wrapText="1"/>
    </xf>
    <xf numFmtId="9" fontId="7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" fontId="1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13" fillId="0" borderId="0" xfId="2" applyFont="1" applyAlignment="1">
      <alignment horizontal="center" vertical="center" wrapText="1"/>
    </xf>
    <xf numFmtId="44" fontId="10" fillId="0" borderId="0" xfId="0" applyNumberFormat="1" applyFont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9" fontId="13" fillId="2" borderId="0" xfId="2" applyFont="1" applyFill="1" applyAlignment="1">
      <alignment horizontal="center" vertical="center" wrapText="1"/>
    </xf>
    <xf numFmtId="44" fontId="10" fillId="2" borderId="0" xfId="0" applyNumberFormat="1" applyFont="1" applyFill="1" applyAlignment="1">
      <alignment horizontal="right" vertical="center" wrapText="1"/>
    </xf>
    <xf numFmtId="0" fontId="6" fillId="3" borderId="7" xfId="0" applyFont="1" applyFill="1" applyBorder="1" applyAlignment="1">
      <alignment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5" fontId="20" fillId="0" borderId="0" xfId="3" applyNumberFormat="1" applyFont="1" applyAlignment="1" applyProtection="1">
      <alignment horizontal="center" vertical="center" wrapText="1" shrinkToFit="1"/>
      <protection hidden="1"/>
    </xf>
    <xf numFmtId="165" fontId="7" fillId="0" borderId="0" xfId="0" applyNumberFormat="1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/>
    <xf numFmtId="0" fontId="18" fillId="2" borderId="1" xfId="0" applyFont="1" applyFill="1" applyBorder="1" applyAlignment="1">
      <alignment horizontal="center" vertical="center"/>
    </xf>
    <xf numFmtId="165" fontId="7" fillId="0" borderId="1" xfId="3" applyNumberFormat="1" applyFont="1" applyBorder="1" applyAlignment="1">
      <alignment horizontal="right" vertical="center" wrapText="1"/>
    </xf>
    <xf numFmtId="0" fontId="4" fillId="2" borderId="1" xfId="0" applyFont="1" applyFill="1" applyBorder="1"/>
    <xf numFmtId="44" fontId="9" fillId="0" borderId="1" xfId="0" applyNumberFormat="1" applyFont="1" applyBorder="1" applyAlignment="1">
      <alignment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vertical="center" wrapText="1"/>
    </xf>
    <xf numFmtId="14" fontId="9" fillId="0" borderId="0" xfId="0" applyNumberFormat="1" applyFont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right" vertical="center" wrapText="1"/>
    </xf>
    <xf numFmtId="166" fontId="11" fillId="0" borderId="8" xfId="0" applyNumberFormat="1" applyFont="1" applyBorder="1" applyAlignment="1">
      <alignment horizontal="right" vertical="center" wrapText="1"/>
    </xf>
    <xf numFmtId="166" fontId="11" fillId="2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right" vertical="center" wrapText="1"/>
    </xf>
    <xf numFmtId="166" fontId="14" fillId="2" borderId="0" xfId="0" applyNumberFormat="1" applyFont="1" applyFill="1" applyAlignment="1">
      <alignment horizontal="right" vertical="center" wrapText="1"/>
    </xf>
    <xf numFmtId="166" fontId="14" fillId="0" borderId="0" xfId="0" applyNumberFormat="1" applyFont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7" fillId="2" borderId="0" xfId="0" applyFont="1" applyFill="1" applyAlignment="1">
      <alignment horizontal="left" vertical="center" wrapText="1"/>
    </xf>
    <xf numFmtId="164" fontId="15" fillId="0" borderId="1" xfId="4" applyFont="1" applyBorder="1" applyAlignment="1">
      <alignment vertical="center" wrapText="1"/>
    </xf>
    <xf numFmtId="164" fontId="13" fillId="0" borderId="1" xfId="4" applyFont="1" applyBorder="1" applyAlignment="1">
      <alignment horizontal="center" vertical="center" wrapText="1"/>
    </xf>
    <xf numFmtId="9" fontId="11" fillId="0" borderId="8" xfId="1" applyFont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3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6" fillId="0" borderId="0" xfId="0" applyFont="1"/>
    <xf numFmtId="0" fontId="33" fillId="0" borderId="0" xfId="0" applyFont="1"/>
    <xf numFmtId="44" fontId="33" fillId="0" borderId="1" xfId="5" applyFont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center" vertical="center"/>
    </xf>
    <xf numFmtId="0" fontId="43" fillId="0" borderId="0" xfId="0" applyFont="1"/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vertical="center" wrapText="1"/>
    </xf>
    <xf numFmtId="165" fontId="45" fillId="0" borderId="1" xfId="0" applyNumberFormat="1" applyFont="1" applyBorder="1" applyAlignment="1">
      <alignment horizontal="center" vertical="center"/>
    </xf>
    <xf numFmtId="0" fontId="45" fillId="0" borderId="1" xfId="5" applyNumberFormat="1" applyFont="1" applyFill="1" applyBorder="1" applyAlignment="1">
      <alignment horizontal="center" vertical="center"/>
    </xf>
    <xf numFmtId="165" fontId="45" fillId="0" borderId="1" xfId="5" applyNumberFormat="1" applyFont="1" applyFill="1" applyBorder="1" applyAlignment="1">
      <alignment horizontal="center" vertical="center"/>
    </xf>
    <xf numFmtId="9" fontId="45" fillId="0" borderId="1" xfId="0" applyNumberFormat="1" applyFont="1" applyBorder="1" applyAlignment="1">
      <alignment horizontal="center" vertical="center" wrapText="1"/>
    </xf>
    <xf numFmtId="165" fontId="45" fillId="0" borderId="1" xfId="1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0" applyFont="1"/>
    <xf numFmtId="0" fontId="44" fillId="0" borderId="1" xfId="9" applyFont="1" applyBorder="1" applyAlignment="1">
      <alignment horizontal="center" vertical="center"/>
    </xf>
    <xf numFmtId="0" fontId="44" fillId="0" borderId="1" xfId="9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45" fillId="0" borderId="1" xfId="9" applyFont="1" applyBorder="1" applyAlignment="1">
      <alignment horizontal="center" vertical="center"/>
    </xf>
    <xf numFmtId="0" fontId="45" fillId="0" borderId="1" xfId="9" applyFont="1" applyBorder="1" applyAlignment="1">
      <alignment vertical="center"/>
    </xf>
    <xf numFmtId="0" fontId="43" fillId="0" borderId="0" xfId="0" applyFont="1" applyAlignment="1">
      <alignment horizontal="right" vertical="center"/>
    </xf>
    <xf numFmtId="164" fontId="15" fillId="0" borderId="1" xfId="0" applyNumberFormat="1" applyFont="1" applyBorder="1" applyAlignment="1">
      <alignment horizontal="center" vertical="center" wrapText="1"/>
    </xf>
    <xf numFmtId="9" fontId="20" fillId="0" borderId="1" xfId="3" applyNumberFormat="1" applyFont="1" applyBorder="1" applyAlignment="1" applyProtection="1">
      <alignment horizontal="right" vertical="center" wrapText="1" shrinkToFit="1"/>
      <protection hidden="1"/>
    </xf>
    <xf numFmtId="9" fontId="45" fillId="0" borderId="1" xfId="1" applyFont="1" applyFill="1" applyBorder="1" applyAlignment="1">
      <alignment horizontal="center" vertical="center"/>
    </xf>
    <xf numFmtId="165" fontId="44" fillId="0" borderId="1" xfId="5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4" fontId="10" fillId="0" borderId="5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31" fillId="2" borderId="0" xfId="0" applyNumberFormat="1" applyFont="1" applyFill="1" applyAlignment="1">
      <alignment horizontal="center" vertical="center"/>
    </xf>
    <xf numFmtId="0" fontId="44" fillId="0" borderId="8" xfId="0" applyFont="1" applyBorder="1" applyAlignment="1">
      <alignment horizontal="right" vertical="center"/>
    </xf>
    <xf numFmtId="0" fontId="5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6" fillId="0" borderId="0" xfId="0" applyFont="1" applyAlignment="1">
      <alignment horizontal="left" vertical="center"/>
    </xf>
    <xf numFmtId="0" fontId="57" fillId="2" borderId="0" xfId="0" applyFont="1" applyFill="1" applyAlignment="1">
      <alignment horizontal="center" vertical="center"/>
    </xf>
    <xf numFmtId="0" fontId="58" fillId="0" borderId="0" xfId="0" applyFont="1"/>
    <xf numFmtId="0" fontId="25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4" fontId="10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4" fontId="10" fillId="2" borderId="1" xfId="0" applyNumberFormat="1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 shrinkToFit="1" readingOrder="1"/>
    </xf>
    <xf numFmtId="0" fontId="2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0" fillId="0" borderId="1" xfId="0" applyFont="1" applyBorder="1" applyAlignment="1">
      <alignment horizontal="center" vertical="center" wrapText="1"/>
    </xf>
    <xf numFmtId="4" fontId="60" fillId="0" borderId="1" xfId="0" applyNumberFormat="1" applyFont="1" applyBorder="1" applyAlignment="1">
      <alignment horizontal="center" vertical="center" wrapText="1"/>
    </xf>
    <xf numFmtId="0" fontId="60" fillId="2" borderId="1" xfId="0" applyFont="1" applyFill="1" applyBorder="1" applyAlignment="1">
      <alignment horizontal="center" vertical="center" wrapText="1"/>
    </xf>
    <xf numFmtId="165" fontId="60" fillId="0" borderId="1" xfId="0" applyNumberFormat="1" applyFont="1" applyBorder="1" applyAlignment="1">
      <alignment horizontal="center" vertical="center" wrapText="1"/>
    </xf>
    <xf numFmtId="9" fontId="60" fillId="2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4" fontId="9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4" fontId="33" fillId="0" borderId="0" xfId="5" applyFont="1" applyBorder="1" applyAlignment="1">
      <alignment horizontal="right" vertical="center" wrapText="1"/>
    </xf>
    <xf numFmtId="1" fontId="33" fillId="0" borderId="16" xfId="0" applyNumberFormat="1" applyFont="1" applyBorder="1" applyAlignment="1">
      <alignment horizontal="center" vertical="center" wrapText="1"/>
    </xf>
    <xf numFmtId="0" fontId="41" fillId="0" borderId="16" xfId="7" applyFont="1" applyBorder="1" applyAlignment="1">
      <alignment vertical="center" wrapText="1"/>
    </xf>
    <xf numFmtId="4" fontId="33" fillId="0" borderId="16" xfId="0" applyNumberFormat="1" applyFont="1" applyBorder="1" applyAlignment="1">
      <alignment horizontal="center" vertical="center" wrapText="1"/>
    </xf>
    <xf numFmtId="3" fontId="46" fillId="0" borderId="16" xfId="0" applyNumberFormat="1" applyFont="1" applyBorder="1" applyAlignment="1">
      <alignment horizontal="center" vertical="center" wrapText="1"/>
    </xf>
    <xf numFmtId="0" fontId="32" fillId="0" borderId="19" xfId="8" applyFont="1" applyBorder="1" applyAlignment="1">
      <alignment horizontal="center" vertical="center" wrapText="1"/>
    </xf>
    <xf numFmtId="3" fontId="38" fillId="0" borderId="16" xfId="0" applyNumberFormat="1" applyFont="1" applyBorder="1" applyAlignment="1">
      <alignment horizontal="center" vertical="center" wrapText="1"/>
    </xf>
    <xf numFmtId="44" fontId="33" fillId="0" borderId="16" xfId="5" applyFont="1" applyBorder="1" applyAlignment="1">
      <alignment horizontal="center" vertical="center" wrapText="1"/>
    </xf>
    <xf numFmtId="44" fontId="33" fillId="0" borderId="16" xfId="5" applyFont="1" applyBorder="1" applyAlignment="1">
      <alignment horizontal="right" vertical="center" wrapText="1"/>
    </xf>
    <xf numFmtId="9" fontId="32" fillId="0" borderId="20" xfId="0" applyNumberFormat="1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left" wrapText="1"/>
    </xf>
    <xf numFmtId="4" fontId="33" fillId="0" borderId="1" xfId="0" applyNumberFormat="1" applyFont="1" applyBorder="1" applyAlignment="1">
      <alignment horizontal="right" wrapText="1"/>
    </xf>
    <xf numFmtId="4" fontId="38" fillId="0" borderId="1" xfId="0" applyNumberFormat="1" applyFont="1" applyBorder="1" applyAlignment="1">
      <alignment horizontal="right" wrapText="1"/>
    </xf>
    <xf numFmtId="0" fontId="33" fillId="0" borderId="1" xfId="0" applyFont="1" applyBorder="1"/>
    <xf numFmtId="9" fontId="38" fillId="0" borderId="1" xfId="0" applyNumberFormat="1" applyFont="1" applyBorder="1" applyAlignment="1">
      <alignment horizontal="right" wrapText="1"/>
    </xf>
    <xf numFmtId="0" fontId="39" fillId="0" borderId="0" xfId="0" applyFont="1" applyAlignment="1">
      <alignment vertical="center" wrapText="1"/>
    </xf>
    <xf numFmtId="0" fontId="44" fillId="0" borderId="15" xfId="0" applyFont="1" applyBorder="1" applyAlignment="1">
      <alignment horizontal="right" vertical="center"/>
    </xf>
    <xf numFmtId="165" fontId="45" fillId="0" borderId="15" xfId="0" applyNumberFormat="1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165" fontId="45" fillId="0" borderId="0" xfId="5" applyNumberFormat="1" applyFont="1" applyFill="1" applyBorder="1" applyAlignment="1">
      <alignment horizontal="center" vertical="center"/>
    </xf>
    <xf numFmtId="165" fontId="45" fillId="0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66" fillId="0" borderId="0" xfId="0" applyFont="1"/>
    <xf numFmtId="0" fontId="17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3" fillId="2" borderId="0" xfId="0" applyFont="1" applyFill="1" applyAlignment="1">
      <alignment vertical="center" wrapText="1"/>
    </xf>
    <xf numFmtId="0" fontId="67" fillId="0" borderId="0" xfId="0" applyFont="1" applyAlignment="1">
      <alignment horizontal="right"/>
    </xf>
    <xf numFmtId="0" fontId="67" fillId="0" borderId="0" xfId="0" applyFont="1"/>
    <xf numFmtId="164" fontId="13" fillId="0" borderId="1" xfId="4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9" fontId="10" fillId="0" borderId="1" xfId="0" applyNumberFormat="1" applyFont="1" applyBorder="1" applyAlignment="1">
      <alignment vertical="center" wrapText="1"/>
    </xf>
    <xf numFmtId="44" fontId="10" fillId="0" borderId="1" xfId="0" applyNumberFormat="1" applyFont="1" applyBorder="1" applyAlignment="1">
      <alignment vertical="center" wrapText="1"/>
    </xf>
    <xf numFmtId="164" fontId="13" fillId="0" borderId="1" xfId="4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4" fontId="31" fillId="2" borderId="0" xfId="0" applyNumberFormat="1" applyFont="1" applyFill="1" applyAlignment="1">
      <alignment horizontal="center" vertical="center" wrapText="1"/>
    </xf>
    <xf numFmtId="4" fontId="31" fillId="2" borderId="0" xfId="0" applyNumberFormat="1" applyFont="1" applyFill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68" fillId="2" borderId="0" xfId="0" applyFont="1" applyFill="1" applyAlignment="1">
      <alignment horizontal="left" vertical="center" wrapText="1"/>
    </xf>
    <xf numFmtId="0" fontId="44" fillId="4" borderId="8" xfId="0" applyFont="1" applyFill="1" applyBorder="1" applyAlignment="1">
      <alignment horizontal="left" vertical="center"/>
    </xf>
    <xf numFmtId="0" fontId="44" fillId="4" borderId="2" xfId="0" applyFont="1" applyFill="1" applyBorder="1" applyAlignment="1">
      <alignment horizontal="left" vertical="center"/>
    </xf>
    <xf numFmtId="0" fontId="44" fillId="4" borderId="9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165" fontId="45" fillId="0" borderId="8" xfId="5" applyNumberFormat="1" applyFont="1" applyFill="1" applyBorder="1" applyAlignment="1">
      <alignment horizontal="center" vertical="center"/>
    </xf>
    <xf numFmtId="165" fontId="45" fillId="0" borderId="9" xfId="5" applyNumberFormat="1" applyFont="1" applyFill="1" applyBorder="1" applyAlignment="1">
      <alignment horizontal="center" vertical="center"/>
    </xf>
    <xf numFmtId="165" fontId="45" fillId="0" borderId="8" xfId="0" applyNumberFormat="1" applyFont="1" applyBorder="1" applyAlignment="1">
      <alignment horizontal="center" vertical="center"/>
    </xf>
    <xf numFmtId="165" fontId="45" fillId="0" borderId="9" xfId="0" applyNumberFormat="1" applyFont="1" applyBorder="1" applyAlignment="1">
      <alignment horizontal="center" vertical="center"/>
    </xf>
    <xf numFmtId="0" fontId="44" fillId="0" borderId="8" xfId="0" applyFont="1" applyBorder="1" applyAlignment="1">
      <alignment horizontal="right" vertical="center"/>
    </xf>
    <xf numFmtId="0" fontId="44" fillId="0" borderId="9" xfId="0" applyFont="1" applyBorder="1" applyAlignment="1">
      <alignment horizontal="right" vertical="center"/>
    </xf>
    <xf numFmtId="165" fontId="44" fillId="0" borderId="8" xfId="0" applyNumberFormat="1" applyFont="1" applyBorder="1" applyAlignment="1">
      <alignment horizontal="center" vertical="center"/>
    </xf>
    <xf numFmtId="165" fontId="44" fillId="0" borderId="9" xfId="0" applyNumberFormat="1" applyFont="1" applyBorder="1" applyAlignment="1">
      <alignment horizontal="center" vertical="center"/>
    </xf>
    <xf numFmtId="1" fontId="44" fillId="4" borderId="8" xfId="0" applyNumberFormat="1" applyFont="1" applyFill="1" applyBorder="1" applyAlignment="1">
      <alignment horizontal="left" vertical="center" wrapText="1"/>
    </xf>
    <xf numFmtId="1" fontId="44" fillId="4" borderId="2" xfId="0" applyNumberFormat="1" applyFont="1" applyFill="1" applyBorder="1" applyAlignment="1">
      <alignment horizontal="left" vertical="center" wrapText="1"/>
    </xf>
    <xf numFmtId="1" fontId="44" fillId="4" borderId="9" xfId="0" applyNumberFormat="1" applyFont="1" applyFill="1" applyBorder="1" applyAlignment="1">
      <alignment horizontal="left" vertical="center" wrapText="1"/>
    </xf>
    <xf numFmtId="0" fontId="44" fillId="0" borderId="2" xfId="0" applyFont="1" applyBorder="1" applyAlignment="1">
      <alignment horizontal="right" vertical="center"/>
    </xf>
    <xf numFmtId="0" fontId="43" fillId="0" borderId="0" xfId="0" applyFont="1" applyAlignment="1">
      <alignment horizontal="left" vertical="top" wrapText="1"/>
    </xf>
    <xf numFmtId="4" fontId="40" fillId="0" borderId="1" xfId="0" applyNumberFormat="1" applyFont="1" applyBorder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44" fillId="0" borderId="0" xfId="11" applyFont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24" fillId="0" borderId="3" xfId="0" applyFont="1" applyBorder="1" applyAlignment="1">
      <alignment horizontal="left" vertical="center" wrapText="1"/>
    </xf>
    <xf numFmtId="4" fontId="40" fillId="0" borderId="17" xfId="0" applyNumberFormat="1" applyFont="1" applyBorder="1" applyAlignment="1">
      <alignment horizontal="center" vertical="center" wrapText="1"/>
    </xf>
    <xf numFmtId="4" fontId="40" fillId="0" borderId="18" xfId="0" applyNumberFormat="1" applyFont="1" applyBorder="1" applyAlignment="1">
      <alignment horizontal="center" vertical="center" wrapText="1"/>
    </xf>
    <xf numFmtId="4" fontId="40" fillId="0" borderId="16" xfId="0" applyNumberFormat="1" applyFont="1" applyBorder="1" applyAlignment="1">
      <alignment horizontal="center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2" fontId="40" fillId="0" borderId="1" xfId="6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52" fillId="0" borderId="0" xfId="1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left" vertical="center" wrapText="1"/>
    </xf>
    <xf numFmtId="0" fontId="28" fillId="5" borderId="8" xfId="0" applyFont="1" applyFill="1" applyBorder="1" applyAlignment="1">
      <alignment horizontal="left" vertical="center" wrapText="1"/>
    </xf>
    <xf numFmtId="0" fontId="47" fillId="5" borderId="2" xfId="0" applyFont="1" applyFill="1" applyBorder="1" applyAlignment="1">
      <alignment horizontal="left" vertical="center" wrapText="1"/>
    </xf>
    <xf numFmtId="0" fontId="47" fillId="5" borderId="9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12">
    <cellStyle name="Dziesiętny" xfId="4" builtinId="3"/>
    <cellStyle name="Dziesiętny 4" xfId="10" xr:uid="{7B9279A2-9507-400A-9B12-AFC91043CA9C}"/>
    <cellStyle name="Excel Built-in Normal" xfId="8" xr:uid="{00000000-0005-0000-0000-000000000000}"/>
    <cellStyle name="Excel_BuiltIn_Percent" xfId="2" xr:uid="{00000000-0005-0000-0000-000000000000}"/>
    <cellStyle name="Normalny" xfId="0" builtinId="0"/>
    <cellStyle name="Normalny 2" xfId="7" xr:uid="{00000000-0005-0000-0000-000002000000}"/>
    <cellStyle name="Normalny 6" xfId="11" xr:uid="{CF2803F1-D8D8-4308-A5ED-B1A1FFA94604}"/>
    <cellStyle name="Normalny_Marszałkowska" xfId="3" xr:uid="{00000000-0005-0000-0000-000002000000}"/>
    <cellStyle name="Normalny_Vitros 350" xfId="9" xr:uid="{00000000-0005-0000-0000-000003000000}"/>
    <cellStyle name="Normalny_Vitros 350_1" xfId="6" xr:uid="{00000000-0005-0000-0000-000004000000}"/>
    <cellStyle name="Procentowy" xfId="1" builtinId="5"/>
    <cellStyle name="Walutowy 2" xfId="5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39"/>
  <sheetViews>
    <sheetView tabSelected="1" topLeftCell="A9" zoomScale="80" zoomScaleNormal="80" workbookViewId="0">
      <selection activeCell="A13" sqref="A13"/>
    </sheetView>
  </sheetViews>
  <sheetFormatPr defaultColWidth="9.140625" defaultRowHeight="15"/>
  <cols>
    <col min="1" max="1" width="3.5703125" style="1" customWidth="1"/>
    <col min="2" max="2" width="54.5703125" style="1" customWidth="1"/>
    <col min="3" max="3" width="13.28515625" style="1" customWidth="1"/>
    <col min="4" max="4" width="18.28515625" style="1" customWidth="1"/>
    <col min="5" max="5" width="20.28515625" style="1" customWidth="1"/>
    <col min="6" max="6" width="14.42578125" style="2" customWidth="1"/>
    <col min="7" max="7" width="18.140625" style="1" customWidth="1"/>
    <col min="8" max="8" width="12.5703125" style="1" customWidth="1"/>
    <col min="9" max="9" width="13.5703125" style="1" customWidth="1"/>
    <col min="10" max="10" width="16.5703125" style="1" customWidth="1"/>
    <col min="11" max="11" width="13.85546875" style="1" customWidth="1"/>
    <col min="12" max="12" width="14.42578125" style="1" customWidth="1"/>
    <col min="13" max="13" width="13.28515625" style="148" customWidth="1"/>
    <col min="14" max="14" width="24" style="1" customWidth="1"/>
    <col min="15" max="15" width="35.7109375" style="1" customWidth="1"/>
    <col min="16" max="16" width="32.42578125" style="1" customWidth="1"/>
    <col min="17" max="17" width="22.42578125" style="1" customWidth="1"/>
    <col min="18" max="16384" width="9.140625" style="1"/>
  </cols>
  <sheetData>
    <row r="2" spans="1:17" ht="23.25">
      <c r="B2" s="213" t="s">
        <v>131</v>
      </c>
      <c r="P2" s="140" t="s">
        <v>132</v>
      </c>
    </row>
    <row r="4" spans="1:17" s="136" customFormat="1" ht="77.25" customHeight="1">
      <c r="A4" s="250" t="s">
        <v>133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7" ht="27" customHeight="1">
      <c r="A5" s="251" t="s">
        <v>134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7" ht="29.25" customHeight="1">
      <c r="A6" s="252" t="s">
        <v>135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7" ht="29.25" customHeight="1">
      <c r="A7" s="252" t="s">
        <v>136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</row>
    <row r="8" spans="1:17" s="137" customFormat="1" ht="42.75" customHeight="1">
      <c r="A8" s="252" t="s">
        <v>137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</row>
    <row r="9" spans="1:17" s="137" customFormat="1" ht="128.25" customHeight="1">
      <c r="A9" s="268" t="s">
        <v>138</v>
      </c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</row>
    <row r="10" spans="1:17" s="137" customFormat="1" ht="167.25" customHeight="1">
      <c r="A10" s="268" t="s">
        <v>139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</row>
    <row r="11" spans="1:17" s="137" customFormat="1" ht="135.75" customHeight="1">
      <c r="A11" s="268" t="s">
        <v>140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</row>
    <row r="12" spans="1:17" s="137" customFormat="1" ht="140.25" customHeight="1">
      <c r="A12" s="268" t="s">
        <v>141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</row>
    <row r="13" spans="1:17">
      <c r="A13" s="138" t="s">
        <v>142</v>
      </c>
      <c r="B13" s="139"/>
      <c r="C13" s="139"/>
      <c r="D13" s="139"/>
      <c r="E13" s="139"/>
      <c r="F13" s="139"/>
    </row>
    <row r="14" spans="1:17" ht="18.75" customHeight="1">
      <c r="A14" s="269" t="s">
        <v>0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12"/>
    </row>
    <row r="16" spans="1:17" ht="27" customHeight="1">
      <c r="A16" s="288" t="s">
        <v>95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141"/>
    </row>
    <row r="17" spans="1:17" ht="166.5" customHeight="1">
      <c r="A17" s="6" t="s">
        <v>1</v>
      </c>
      <c r="B17" s="142" t="s">
        <v>2</v>
      </c>
      <c r="C17" s="142" t="s">
        <v>143</v>
      </c>
      <c r="D17" s="143" t="s">
        <v>3</v>
      </c>
      <c r="E17" s="144" t="s">
        <v>144</v>
      </c>
      <c r="F17" s="145" t="s">
        <v>145</v>
      </c>
      <c r="G17" s="144" t="s">
        <v>146</v>
      </c>
      <c r="H17" s="142" t="s">
        <v>4</v>
      </c>
      <c r="I17" s="143" t="s">
        <v>153</v>
      </c>
      <c r="J17" s="142" t="s">
        <v>154</v>
      </c>
      <c r="K17" s="143" t="s">
        <v>151</v>
      </c>
      <c r="L17" s="143" t="s">
        <v>147</v>
      </c>
      <c r="M17" s="146" t="s">
        <v>148</v>
      </c>
      <c r="N17" s="146" t="s">
        <v>149</v>
      </c>
      <c r="O17" s="143" t="s">
        <v>150</v>
      </c>
      <c r="P17" s="147" t="s">
        <v>152</v>
      </c>
      <c r="Q17" s="5"/>
    </row>
    <row r="18" spans="1:17">
      <c r="A18" s="6">
        <v>1</v>
      </c>
      <c r="B18" s="6">
        <v>2</v>
      </c>
      <c r="C18" s="6">
        <v>3</v>
      </c>
      <c r="D18" s="6">
        <v>4</v>
      </c>
      <c r="E18" s="6" t="s">
        <v>5</v>
      </c>
      <c r="F18" s="6" t="s">
        <v>6</v>
      </c>
      <c r="G18" s="6">
        <v>5</v>
      </c>
      <c r="H18" s="6">
        <v>6</v>
      </c>
      <c r="I18" s="6">
        <v>7</v>
      </c>
      <c r="J18" s="6">
        <v>8</v>
      </c>
      <c r="K18" s="6">
        <v>9</v>
      </c>
      <c r="L18" s="6" t="s">
        <v>7</v>
      </c>
      <c r="M18" s="6">
        <v>11</v>
      </c>
      <c r="N18" s="6" t="s">
        <v>8</v>
      </c>
      <c r="O18" s="6" t="s">
        <v>9</v>
      </c>
      <c r="P18" s="6">
        <v>14</v>
      </c>
    </row>
    <row r="19" spans="1:17" ht="21" customHeight="1">
      <c r="A19" s="7">
        <v>1</v>
      </c>
      <c r="B19" s="159" t="s">
        <v>10</v>
      </c>
      <c r="C19" s="80"/>
      <c r="D19" s="7"/>
      <c r="E19" s="82">
        <v>6200</v>
      </c>
      <c r="F19" s="82">
        <v>40000</v>
      </c>
      <c r="G19" s="82">
        <f>SUM(E19:F19)</f>
        <v>46200</v>
      </c>
      <c r="H19" s="7" t="s">
        <v>11</v>
      </c>
      <c r="I19" s="4"/>
      <c r="J19" s="4"/>
      <c r="K19" s="157"/>
      <c r="L19" s="157"/>
      <c r="M19" s="149"/>
      <c r="N19" s="158"/>
      <c r="O19" s="220"/>
      <c r="P19" s="158"/>
    </row>
    <row r="20" spans="1:17" ht="21" customHeight="1">
      <c r="A20" s="7">
        <v>2</v>
      </c>
      <c r="B20" s="159" t="s">
        <v>12</v>
      </c>
      <c r="C20" s="80"/>
      <c r="D20" s="7"/>
      <c r="E20" s="82">
        <v>4600</v>
      </c>
      <c r="F20" s="82">
        <v>28000</v>
      </c>
      <c r="G20" s="82">
        <f t="shared" ref="G20:G64" si="0">SUM(E20:F20)</f>
        <v>32600</v>
      </c>
      <c r="H20" s="7" t="s">
        <v>11</v>
      </c>
      <c r="I20" s="4"/>
      <c r="J20" s="4"/>
      <c r="K20" s="157"/>
      <c r="L20" s="157"/>
      <c r="M20" s="149"/>
      <c r="N20" s="158"/>
      <c r="O20" s="220"/>
      <c r="P20" s="158"/>
    </row>
    <row r="21" spans="1:17" ht="18.75" customHeight="1">
      <c r="A21" s="7">
        <v>3</v>
      </c>
      <c r="B21" s="159" t="s">
        <v>13</v>
      </c>
      <c r="C21" s="80"/>
      <c r="D21" s="7"/>
      <c r="E21" s="82">
        <v>6400</v>
      </c>
      <c r="F21" s="82">
        <v>41000</v>
      </c>
      <c r="G21" s="82">
        <f t="shared" si="0"/>
        <v>47400</v>
      </c>
      <c r="H21" s="7" t="s">
        <v>11</v>
      </c>
      <c r="I21" s="4"/>
      <c r="J21" s="4"/>
      <c r="K21" s="157"/>
      <c r="L21" s="157"/>
      <c r="M21" s="149"/>
      <c r="N21" s="158"/>
      <c r="O21" s="220"/>
      <c r="P21" s="158"/>
    </row>
    <row r="22" spans="1:17" ht="23.25" customHeight="1">
      <c r="A22" s="7">
        <v>4</v>
      </c>
      <c r="B22" s="159" t="s">
        <v>14</v>
      </c>
      <c r="C22" s="80"/>
      <c r="D22" s="7"/>
      <c r="E22" s="82">
        <v>48000</v>
      </c>
      <c r="F22" s="82">
        <v>0</v>
      </c>
      <c r="G22" s="82">
        <f t="shared" si="0"/>
        <v>48000</v>
      </c>
      <c r="H22" s="7" t="s">
        <v>11</v>
      </c>
      <c r="I22" s="4"/>
      <c r="J22" s="4"/>
      <c r="K22" s="157"/>
      <c r="L22" s="157"/>
      <c r="M22" s="149"/>
      <c r="N22" s="158"/>
      <c r="O22" s="220"/>
      <c r="P22" s="158"/>
    </row>
    <row r="23" spans="1:17" ht="18" customHeight="1">
      <c r="A23" s="7">
        <v>5</v>
      </c>
      <c r="B23" s="159" t="s">
        <v>15</v>
      </c>
      <c r="C23" s="80"/>
      <c r="D23" s="7"/>
      <c r="E23" s="82">
        <v>16000</v>
      </c>
      <c r="F23" s="82">
        <v>0</v>
      </c>
      <c r="G23" s="82">
        <f t="shared" si="0"/>
        <v>16000</v>
      </c>
      <c r="H23" s="7" t="s">
        <v>11</v>
      </c>
      <c r="I23" s="4"/>
      <c r="J23" s="4"/>
      <c r="K23" s="157"/>
      <c r="L23" s="157"/>
      <c r="M23" s="149"/>
      <c r="N23" s="158"/>
      <c r="O23" s="220"/>
      <c r="P23" s="158"/>
    </row>
    <row r="24" spans="1:17" ht="19.5" customHeight="1">
      <c r="A24" s="7">
        <v>6</v>
      </c>
      <c r="B24" s="159" t="s">
        <v>16</v>
      </c>
      <c r="C24" s="80"/>
      <c r="D24" s="7"/>
      <c r="E24" s="82">
        <v>46000</v>
      </c>
      <c r="F24" s="82">
        <v>0</v>
      </c>
      <c r="G24" s="82">
        <f t="shared" si="0"/>
        <v>46000</v>
      </c>
      <c r="H24" s="7" t="s">
        <v>11</v>
      </c>
      <c r="I24" s="4"/>
      <c r="J24" s="4"/>
      <c r="K24" s="157"/>
      <c r="L24" s="157"/>
      <c r="M24" s="149"/>
      <c r="N24" s="158"/>
      <c r="O24" s="220"/>
      <c r="P24" s="158"/>
    </row>
    <row r="25" spans="1:17" ht="21.75" customHeight="1">
      <c r="A25" s="7">
        <v>7</v>
      </c>
      <c r="B25" s="159" t="s">
        <v>17</v>
      </c>
      <c r="C25" s="81"/>
      <c r="D25" s="7"/>
      <c r="E25" s="82">
        <v>11600</v>
      </c>
      <c r="F25" s="82">
        <v>0</v>
      </c>
      <c r="G25" s="82">
        <f t="shared" si="0"/>
        <v>11600</v>
      </c>
      <c r="H25" s="7" t="s">
        <v>11</v>
      </c>
      <c r="I25" s="4"/>
      <c r="J25" s="4"/>
      <c r="K25" s="157"/>
      <c r="L25" s="157"/>
      <c r="M25" s="149"/>
      <c r="N25" s="158"/>
      <c r="O25" s="220"/>
      <c r="P25" s="158"/>
    </row>
    <row r="26" spans="1:17" ht="18.75" customHeight="1">
      <c r="A26" s="7">
        <v>8</v>
      </c>
      <c r="B26" s="159" t="s">
        <v>18</v>
      </c>
      <c r="C26" s="81"/>
      <c r="D26" s="7"/>
      <c r="E26" s="82">
        <v>10000</v>
      </c>
      <c r="F26" s="82">
        <v>0</v>
      </c>
      <c r="G26" s="82">
        <f t="shared" si="0"/>
        <v>10000</v>
      </c>
      <c r="H26" s="7" t="s">
        <v>11</v>
      </c>
      <c r="I26" s="4"/>
      <c r="J26" s="4"/>
      <c r="K26" s="157"/>
      <c r="L26" s="157"/>
      <c r="M26" s="149"/>
      <c r="N26" s="158"/>
      <c r="O26" s="220"/>
      <c r="P26" s="158"/>
    </row>
    <row r="27" spans="1:17" ht="21" customHeight="1">
      <c r="A27" s="7">
        <v>9</v>
      </c>
      <c r="B27" s="159" t="s">
        <v>19</v>
      </c>
      <c r="C27" s="80"/>
      <c r="D27" s="7"/>
      <c r="E27" s="82">
        <v>13000</v>
      </c>
      <c r="F27" s="82">
        <v>0</v>
      </c>
      <c r="G27" s="82">
        <f t="shared" si="0"/>
        <v>13000</v>
      </c>
      <c r="H27" s="7" t="s">
        <v>11</v>
      </c>
      <c r="I27" s="4"/>
      <c r="J27" s="4"/>
      <c r="K27" s="157"/>
      <c r="L27" s="157"/>
      <c r="M27" s="149"/>
      <c r="N27" s="158"/>
      <c r="O27" s="220"/>
      <c r="P27" s="223"/>
    </row>
    <row r="28" spans="1:17" ht="23.25" customHeight="1">
      <c r="A28" s="7">
        <v>10</v>
      </c>
      <c r="B28" s="159" t="s">
        <v>20</v>
      </c>
      <c r="C28" s="80"/>
      <c r="D28" s="7"/>
      <c r="E28" s="82">
        <v>1000</v>
      </c>
      <c r="F28" s="82">
        <v>0</v>
      </c>
      <c r="G28" s="82">
        <f t="shared" si="0"/>
        <v>1000</v>
      </c>
      <c r="H28" s="7" t="s">
        <v>11</v>
      </c>
      <c r="I28" s="4"/>
      <c r="J28" s="9"/>
      <c r="K28" s="221"/>
      <c r="L28" s="221"/>
      <c r="M28" s="222"/>
      <c r="N28" s="223"/>
      <c r="O28" s="224"/>
      <c r="P28" s="223"/>
    </row>
    <row r="29" spans="1:17" ht="21.75" customHeight="1">
      <c r="A29" s="7">
        <v>11</v>
      </c>
      <c r="B29" s="159" t="s">
        <v>21</v>
      </c>
      <c r="C29" s="80"/>
      <c r="D29" s="7"/>
      <c r="E29" s="82">
        <v>7000</v>
      </c>
      <c r="F29" s="82">
        <v>0</v>
      </c>
      <c r="G29" s="82">
        <f t="shared" si="0"/>
        <v>7000</v>
      </c>
      <c r="H29" s="7" t="s">
        <v>11</v>
      </c>
      <c r="I29" s="4"/>
      <c r="J29" s="4"/>
      <c r="K29" s="157"/>
      <c r="L29" s="157"/>
      <c r="M29" s="149"/>
      <c r="N29" s="158"/>
      <c r="O29" s="220"/>
      <c r="P29" s="158"/>
    </row>
    <row r="30" spans="1:17" ht="22.5" customHeight="1">
      <c r="A30" s="7">
        <v>12</v>
      </c>
      <c r="B30" s="159" t="s">
        <v>22</v>
      </c>
      <c r="C30" s="81"/>
      <c r="D30" s="7"/>
      <c r="E30" s="82">
        <v>3600</v>
      </c>
      <c r="F30" s="82">
        <v>0</v>
      </c>
      <c r="G30" s="82">
        <f t="shared" si="0"/>
        <v>3600</v>
      </c>
      <c r="H30" s="7" t="s">
        <v>11</v>
      </c>
      <c r="I30" s="4"/>
      <c r="J30" s="4"/>
      <c r="K30" s="157"/>
      <c r="L30" s="157"/>
      <c r="M30" s="149"/>
      <c r="N30" s="158"/>
      <c r="O30" s="220"/>
      <c r="P30" s="158"/>
    </row>
    <row r="31" spans="1:17" ht="49.5" customHeight="1">
      <c r="A31" s="7">
        <v>13</v>
      </c>
      <c r="B31" s="225" t="s">
        <v>23</v>
      </c>
      <c r="C31" s="80"/>
      <c r="D31" s="7"/>
      <c r="E31" s="82">
        <v>10000</v>
      </c>
      <c r="F31" s="82">
        <v>0</v>
      </c>
      <c r="G31" s="82">
        <f t="shared" si="0"/>
        <v>10000</v>
      </c>
      <c r="H31" s="7" t="s">
        <v>11</v>
      </c>
      <c r="I31" s="4"/>
      <c r="J31" s="4"/>
      <c r="K31" s="157"/>
      <c r="L31" s="157"/>
      <c r="M31" s="149"/>
      <c r="N31" s="158"/>
      <c r="O31" s="220"/>
      <c r="P31" s="158"/>
    </row>
    <row r="32" spans="1:17" ht="25.5" customHeight="1">
      <c r="A32" s="7">
        <v>14</v>
      </c>
      <c r="B32" s="159" t="s">
        <v>24</v>
      </c>
      <c r="C32" s="80"/>
      <c r="D32" s="7"/>
      <c r="E32" s="82">
        <v>53000</v>
      </c>
      <c r="F32" s="82">
        <v>0</v>
      </c>
      <c r="G32" s="82">
        <f>SUM(E32:F32)</f>
        <v>53000</v>
      </c>
      <c r="H32" s="7" t="s">
        <v>11</v>
      </c>
      <c r="I32" s="4"/>
      <c r="J32" s="4"/>
      <c r="K32" s="157"/>
      <c r="L32" s="157"/>
      <c r="M32" s="149"/>
      <c r="N32" s="158"/>
      <c r="O32" s="220"/>
      <c r="P32" s="158"/>
    </row>
    <row r="33" spans="1:16" ht="21.75" customHeight="1">
      <c r="A33" s="7">
        <v>15</v>
      </c>
      <c r="B33" s="159" t="s">
        <v>25</v>
      </c>
      <c r="C33" s="80"/>
      <c r="D33" s="7"/>
      <c r="E33" s="82">
        <v>4000</v>
      </c>
      <c r="F33" s="83">
        <v>0</v>
      </c>
      <c r="G33" s="82">
        <f t="shared" si="0"/>
        <v>4000</v>
      </c>
      <c r="H33" s="7" t="s">
        <v>11</v>
      </c>
      <c r="I33" s="4"/>
      <c r="J33" s="4"/>
      <c r="K33" s="157"/>
      <c r="L33" s="157"/>
      <c r="M33" s="149"/>
      <c r="N33" s="158"/>
      <c r="O33" s="98"/>
      <c r="P33" s="158"/>
    </row>
    <row r="34" spans="1:16" ht="22.5" customHeight="1">
      <c r="A34" s="7">
        <v>16</v>
      </c>
      <c r="B34" s="159" t="s">
        <v>26</v>
      </c>
      <c r="C34" s="81"/>
      <c r="D34" s="7"/>
      <c r="E34" s="82">
        <v>36000</v>
      </c>
      <c r="F34" s="83">
        <v>0</v>
      </c>
      <c r="G34" s="82">
        <f t="shared" si="0"/>
        <v>36000</v>
      </c>
      <c r="H34" s="7" t="s">
        <v>11</v>
      </c>
      <c r="I34" s="4"/>
      <c r="J34" s="4"/>
      <c r="K34" s="157"/>
      <c r="L34" s="157"/>
      <c r="M34" s="149"/>
      <c r="N34" s="158"/>
      <c r="O34" s="98"/>
      <c r="P34" s="158"/>
    </row>
    <row r="35" spans="1:16" ht="22.5" customHeight="1">
      <c r="A35" s="7">
        <v>17</v>
      </c>
      <c r="B35" s="159" t="s">
        <v>27</v>
      </c>
      <c r="C35" s="80"/>
      <c r="D35" s="7"/>
      <c r="E35" s="82">
        <v>5400</v>
      </c>
      <c r="F35" s="83">
        <v>0</v>
      </c>
      <c r="G35" s="82">
        <f t="shared" si="0"/>
        <v>5400</v>
      </c>
      <c r="H35" s="7" t="s">
        <v>11</v>
      </c>
      <c r="I35" s="4"/>
      <c r="J35" s="4"/>
      <c r="K35" s="157"/>
      <c r="L35" s="157"/>
      <c r="M35" s="149"/>
      <c r="N35" s="158"/>
      <c r="O35" s="98"/>
      <c r="P35" s="158"/>
    </row>
    <row r="36" spans="1:16" ht="27" customHeight="1">
      <c r="A36" s="7">
        <v>18</v>
      </c>
      <c r="B36" s="159" t="s">
        <v>28</v>
      </c>
      <c r="C36" s="80"/>
      <c r="D36" s="7"/>
      <c r="E36" s="82">
        <v>3000</v>
      </c>
      <c r="F36" s="83">
        <v>0</v>
      </c>
      <c r="G36" s="82">
        <f t="shared" si="0"/>
        <v>3000</v>
      </c>
      <c r="H36" s="7" t="s">
        <v>11</v>
      </c>
      <c r="I36" s="4"/>
      <c r="J36" s="4"/>
      <c r="K36" s="157"/>
      <c r="L36" s="157"/>
      <c r="M36" s="149"/>
      <c r="N36" s="158"/>
      <c r="O36" s="98"/>
      <c r="P36" s="158"/>
    </row>
    <row r="37" spans="1:16" ht="78.75" customHeight="1">
      <c r="A37" s="7">
        <v>19</v>
      </c>
      <c r="B37" s="159" t="s">
        <v>29</v>
      </c>
      <c r="C37" s="80"/>
      <c r="D37" s="7"/>
      <c r="E37" s="82">
        <v>15000</v>
      </c>
      <c r="F37" s="83">
        <v>0</v>
      </c>
      <c r="G37" s="82">
        <f t="shared" si="0"/>
        <v>15000</v>
      </c>
      <c r="H37" s="7" t="s">
        <v>11</v>
      </c>
      <c r="I37" s="4"/>
      <c r="J37" s="4"/>
      <c r="K37" s="157"/>
      <c r="L37" s="157"/>
      <c r="M37" s="149"/>
      <c r="N37" s="158"/>
      <c r="O37" s="98"/>
      <c r="P37" s="158"/>
    </row>
    <row r="38" spans="1:16" ht="23.25" customHeight="1">
      <c r="A38" s="7">
        <v>20</v>
      </c>
      <c r="B38" s="159" t="s">
        <v>30</v>
      </c>
      <c r="C38" s="80"/>
      <c r="D38" s="7"/>
      <c r="E38" s="82">
        <v>600</v>
      </c>
      <c r="F38" s="83">
        <v>0</v>
      </c>
      <c r="G38" s="82">
        <f t="shared" si="0"/>
        <v>600</v>
      </c>
      <c r="H38" s="7" t="s">
        <v>11</v>
      </c>
      <c r="I38" s="4"/>
      <c r="J38" s="4"/>
      <c r="K38" s="157"/>
      <c r="L38" s="157"/>
      <c r="M38" s="149"/>
      <c r="N38" s="158"/>
      <c r="O38" s="98"/>
      <c r="P38" s="158"/>
    </row>
    <row r="39" spans="1:16" ht="22.5" customHeight="1">
      <c r="A39" s="7">
        <v>21</v>
      </c>
      <c r="B39" s="159" t="s">
        <v>31</v>
      </c>
      <c r="C39" s="80"/>
      <c r="D39" s="7"/>
      <c r="E39" s="82">
        <v>600</v>
      </c>
      <c r="F39" s="83">
        <v>0</v>
      </c>
      <c r="G39" s="82">
        <f t="shared" si="0"/>
        <v>600</v>
      </c>
      <c r="H39" s="7" t="s">
        <v>11</v>
      </c>
      <c r="I39" s="4"/>
      <c r="J39" s="4"/>
      <c r="K39" s="157"/>
      <c r="L39" s="157"/>
      <c r="M39" s="149"/>
      <c r="N39" s="158"/>
      <c r="O39" s="98"/>
      <c r="P39" s="158"/>
    </row>
    <row r="40" spans="1:16" ht="23.25" customHeight="1">
      <c r="A40" s="7">
        <v>22</v>
      </c>
      <c r="B40" s="160" t="s">
        <v>32</v>
      </c>
      <c r="C40" s="80"/>
      <c r="D40" s="7"/>
      <c r="E40" s="82">
        <v>4600</v>
      </c>
      <c r="F40" s="83">
        <v>2000</v>
      </c>
      <c r="G40" s="82">
        <f t="shared" si="0"/>
        <v>6600</v>
      </c>
      <c r="H40" s="7" t="s">
        <v>11</v>
      </c>
      <c r="I40" s="10"/>
      <c r="J40" s="4"/>
      <c r="K40" s="157"/>
      <c r="L40" s="157"/>
      <c r="M40" s="149"/>
      <c r="N40" s="158"/>
      <c r="O40" s="98"/>
      <c r="P40" s="158"/>
    </row>
    <row r="41" spans="1:16" ht="22.5" customHeight="1">
      <c r="A41" s="7">
        <v>23</v>
      </c>
      <c r="B41" s="160" t="s">
        <v>33</v>
      </c>
      <c r="C41" s="80"/>
      <c r="D41" s="7"/>
      <c r="E41" s="82">
        <v>4600</v>
      </c>
      <c r="F41" s="83">
        <v>2000</v>
      </c>
      <c r="G41" s="82">
        <f t="shared" si="0"/>
        <v>6600</v>
      </c>
      <c r="H41" s="7" t="s">
        <v>11</v>
      </c>
      <c r="I41" s="10"/>
      <c r="J41" s="4"/>
      <c r="K41" s="157"/>
      <c r="L41" s="157"/>
      <c r="M41" s="149"/>
      <c r="N41" s="158"/>
      <c r="O41" s="98"/>
      <c r="P41" s="158"/>
    </row>
    <row r="42" spans="1:16" ht="21.75" customHeight="1">
      <c r="A42" s="7">
        <v>24</v>
      </c>
      <c r="B42" s="161" t="s">
        <v>34</v>
      </c>
      <c r="C42" s="7"/>
      <c r="D42" s="7"/>
      <c r="E42" s="82">
        <v>400</v>
      </c>
      <c r="F42" s="83">
        <v>0</v>
      </c>
      <c r="G42" s="82">
        <f t="shared" si="0"/>
        <v>400</v>
      </c>
      <c r="H42" s="7" t="s">
        <v>11</v>
      </c>
      <c r="I42" s="4"/>
      <c r="J42" s="4"/>
      <c r="K42" s="157"/>
      <c r="L42" s="157"/>
      <c r="M42" s="149"/>
      <c r="N42" s="158"/>
      <c r="O42" s="98"/>
      <c r="P42" s="158"/>
    </row>
    <row r="43" spans="1:16" ht="25.5" customHeight="1">
      <c r="A43" s="7">
        <v>25</v>
      </c>
      <c r="B43" s="162" t="s">
        <v>35</v>
      </c>
      <c r="C43" s="14"/>
      <c r="D43" s="7"/>
      <c r="E43" s="82">
        <v>0</v>
      </c>
      <c r="F43" s="83">
        <v>4500</v>
      </c>
      <c r="G43" s="82">
        <f t="shared" si="0"/>
        <v>4500</v>
      </c>
      <c r="H43" s="7" t="s">
        <v>11</v>
      </c>
      <c r="I43" s="4"/>
      <c r="J43" s="4"/>
      <c r="K43" s="157"/>
      <c r="L43" s="157"/>
      <c r="M43" s="149"/>
      <c r="N43" s="158"/>
      <c r="O43" s="98"/>
      <c r="P43" s="158"/>
    </row>
    <row r="44" spans="1:16" s="2" customFormat="1" ht="22.5" customHeight="1">
      <c r="A44" s="94">
        <v>26</v>
      </c>
      <c r="B44" s="162" t="s">
        <v>36</v>
      </c>
      <c r="C44" s="163"/>
      <c r="D44" s="94"/>
      <c r="E44" s="83">
        <v>0</v>
      </c>
      <c r="F44" s="83">
        <v>150</v>
      </c>
      <c r="G44" s="83">
        <f t="shared" si="0"/>
        <v>150</v>
      </c>
      <c r="H44" s="94" t="s">
        <v>11</v>
      </c>
      <c r="I44" s="8"/>
      <c r="J44" s="4"/>
      <c r="K44" s="157"/>
      <c r="L44" s="157"/>
      <c r="M44" s="149"/>
      <c r="N44" s="158"/>
      <c r="O44" s="98"/>
      <c r="P44" s="164"/>
    </row>
    <row r="45" spans="1:16" ht="21.75" customHeight="1">
      <c r="A45" s="7">
        <v>27</v>
      </c>
      <c r="B45" s="162" t="s">
        <v>37</v>
      </c>
      <c r="C45" s="14"/>
      <c r="D45" s="7"/>
      <c r="E45" s="82">
        <v>0</v>
      </c>
      <c r="F45" s="83">
        <v>1900</v>
      </c>
      <c r="G45" s="82">
        <f t="shared" si="0"/>
        <v>1900</v>
      </c>
      <c r="H45" s="7" t="s">
        <v>11</v>
      </c>
      <c r="I45" s="4"/>
      <c r="J45" s="4"/>
      <c r="K45" s="157"/>
      <c r="L45" s="157"/>
      <c r="M45" s="149"/>
      <c r="N45" s="158"/>
      <c r="O45" s="98"/>
      <c r="P45" s="158"/>
    </row>
    <row r="46" spans="1:16" ht="18.75" customHeight="1">
      <c r="A46" s="7">
        <v>28</v>
      </c>
      <c r="B46" s="162" t="s">
        <v>38</v>
      </c>
      <c r="C46" s="14"/>
      <c r="D46" s="7"/>
      <c r="E46" s="82">
        <v>0</v>
      </c>
      <c r="F46" s="83">
        <v>1900</v>
      </c>
      <c r="G46" s="82">
        <f t="shared" si="0"/>
        <v>1900</v>
      </c>
      <c r="H46" s="7" t="s">
        <v>11</v>
      </c>
      <c r="I46" s="4"/>
      <c r="J46" s="4"/>
      <c r="K46" s="157"/>
      <c r="L46" s="157"/>
      <c r="M46" s="149"/>
      <c r="N46" s="158"/>
      <c r="O46" s="98"/>
      <c r="P46" s="158"/>
    </row>
    <row r="47" spans="1:16" s="2" customFormat="1" ht="22.5" customHeight="1">
      <c r="A47" s="94">
        <v>29</v>
      </c>
      <c r="B47" s="162" t="s">
        <v>39</v>
      </c>
      <c r="C47" s="163"/>
      <c r="D47" s="94"/>
      <c r="E47" s="83">
        <v>0</v>
      </c>
      <c r="F47" s="83">
        <v>250</v>
      </c>
      <c r="G47" s="83">
        <f t="shared" si="0"/>
        <v>250</v>
      </c>
      <c r="H47" s="94" t="s">
        <v>11</v>
      </c>
      <c r="I47" s="8"/>
      <c r="J47" s="4"/>
      <c r="K47" s="157"/>
      <c r="L47" s="157"/>
      <c r="M47" s="149"/>
      <c r="N47" s="158"/>
      <c r="O47" s="98"/>
      <c r="P47" s="164"/>
    </row>
    <row r="48" spans="1:16" s="2" customFormat="1" ht="18.75" customHeight="1">
      <c r="A48" s="94">
        <v>30</v>
      </c>
      <c r="B48" s="162" t="s">
        <v>40</v>
      </c>
      <c r="C48" s="163"/>
      <c r="D48" s="94"/>
      <c r="E48" s="83">
        <v>0</v>
      </c>
      <c r="F48" s="83">
        <v>250</v>
      </c>
      <c r="G48" s="83">
        <f t="shared" si="0"/>
        <v>250</v>
      </c>
      <c r="H48" s="94" t="s">
        <v>11</v>
      </c>
      <c r="I48" s="8"/>
      <c r="J48" s="4"/>
      <c r="K48" s="157"/>
      <c r="L48" s="157"/>
      <c r="M48" s="149"/>
      <c r="N48" s="158"/>
      <c r="O48" s="98"/>
      <c r="P48" s="164"/>
    </row>
    <row r="49" spans="1:16" ht="21" customHeight="1">
      <c r="A49" s="7">
        <v>31</v>
      </c>
      <c r="B49" s="162" t="s">
        <v>41</v>
      </c>
      <c r="C49" s="155"/>
      <c r="D49" s="7"/>
      <c r="E49" s="82">
        <v>3000</v>
      </c>
      <c r="F49" s="83">
        <v>1700</v>
      </c>
      <c r="G49" s="82">
        <f t="shared" si="0"/>
        <v>4700</v>
      </c>
      <c r="H49" s="7" t="s">
        <v>11</v>
      </c>
      <c r="I49" s="4"/>
      <c r="J49" s="4"/>
      <c r="K49" s="157"/>
      <c r="L49" s="157"/>
      <c r="M49" s="149"/>
      <c r="N49" s="158"/>
      <c r="O49" s="98"/>
      <c r="P49" s="158"/>
    </row>
    <row r="50" spans="1:16" ht="21.75" customHeight="1">
      <c r="A50" s="7">
        <v>32</v>
      </c>
      <c r="B50" s="165" t="s">
        <v>96</v>
      </c>
      <c r="C50" s="155"/>
      <c r="D50" s="7"/>
      <c r="E50" s="82">
        <v>3000</v>
      </c>
      <c r="F50" s="83">
        <v>1700</v>
      </c>
      <c r="G50" s="82">
        <f t="shared" si="0"/>
        <v>4700</v>
      </c>
      <c r="H50" s="7" t="s">
        <v>11</v>
      </c>
      <c r="I50" s="4"/>
      <c r="J50" s="4"/>
      <c r="K50" s="157"/>
      <c r="L50" s="157"/>
      <c r="M50" s="149"/>
      <c r="N50" s="158"/>
      <c r="O50" s="98"/>
      <c r="P50" s="158"/>
    </row>
    <row r="51" spans="1:16" ht="21" customHeight="1">
      <c r="A51" s="7">
        <v>33</v>
      </c>
      <c r="B51" s="162" t="s">
        <v>42</v>
      </c>
      <c r="C51" s="155"/>
      <c r="D51" s="7"/>
      <c r="E51" s="82">
        <v>3000</v>
      </c>
      <c r="F51" s="83">
        <v>1200</v>
      </c>
      <c r="G51" s="82">
        <f t="shared" si="0"/>
        <v>4200</v>
      </c>
      <c r="H51" s="7" t="s">
        <v>11</v>
      </c>
      <c r="I51" s="4"/>
      <c r="J51" s="4"/>
      <c r="K51" s="157"/>
      <c r="L51" s="157"/>
      <c r="M51" s="149"/>
      <c r="N51" s="158"/>
      <c r="O51" s="98"/>
      <c r="P51" s="158"/>
    </row>
    <row r="52" spans="1:16" s="2" customFormat="1" ht="26.25" customHeight="1">
      <c r="A52" s="94">
        <v>34</v>
      </c>
      <c r="B52" s="162" t="s">
        <v>43</v>
      </c>
      <c r="C52" s="163"/>
      <c r="D52" s="94"/>
      <c r="E52" s="83">
        <v>0</v>
      </c>
      <c r="F52" s="83">
        <v>2500</v>
      </c>
      <c r="G52" s="83">
        <f t="shared" si="0"/>
        <v>2500</v>
      </c>
      <c r="H52" s="94" t="s">
        <v>11</v>
      </c>
      <c r="I52" s="8"/>
      <c r="J52" s="4"/>
      <c r="K52" s="157"/>
      <c r="L52" s="157"/>
      <c r="M52" s="149"/>
      <c r="N52" s="158"/>
      <c r="O52" s="98"/>
      <c r="P52" s="164"/>
    </row>
    <row r="53" spans="1:16" ht="33" customHeight="1">
      <c r="A53" s="7">
        <v>35</v>
      </c>
      <c r="B53" s="162" t="s">
        <v>44</v>
      </c>
      <c r="C53" s="14"/>
      <c r="D53" s="7"/>
      <c r="E53" s="84">
        <v>6000</v>
      </c>
      <c r="F53" s="85">
        <v>20000</v>
      </c>
      <c r="G53" s="82">
        <f t="shared" si="0"/>
        <v>26000</v>
      </c>
      <c r="H53" s="7" t="s">
        <v>11</v>
      </c>
      <c r="I53" s="4"/>
      <c r="J53" s="4"/>
      <c r="K53" s="157"/>
      <c r="L53" s="157"/>
      <c r="M53" s="149"/>
      <c r="N53" s="158"/>
      <c r="O53" s="98"/>
      <c r="P53" s="158"/>
    </row>
    <row r="54" spans="1:16" ht="25.5" customHeight="1">
      <c r="A54" s="7">
        <v>36</v>
      </c>
      <c r="B54" s="162" t="s">
        <v>45</v>
      </c>
      <c r="C54" s="14"/>
      <c r="D54" s="7"/>
      <c r="E54" s="82">
        <v>1200</v>
      </c>
      <c r="F54" s="83">
        <v>3300</v>
      </c>
      <c r="G54" s="82">
        <f t="shared" si="0"/>
        <v>4500</v>
      </c>
      <c r="H54" s="7" t="s">
        <v>11</v>
      </c>
      <c r="I54" s="4"/>
      <c r="J54" s="4"/>
      <c r="K54" s="157"/>
      <c r="L54" s="157"/>
      <c r="M54" s="149"/>
      <c r="N54" s="158"/>
      <c r="O54" s="98"/>
      <c r="P54" s="158"/>
    </row>
    <row r="55" spans="1:16" ht="26.25" customHeight="1">
      <c r="A55" s="7">
        <v>37</v>
      </c>
      <c r="B55" s="166" t="s">
        <v>46</v>
      </c>
      <c r="C55" s="14"/>
      <c r="D55" s="7"/>
      <c r="E55" s="86">
        <v>0</v>
      </c>
      <c r="F55" s="87">
        <v>800</v>
      </c>
      <c r="G55" s="88">
        <f t="shared" si="0"/>
        <v>800</v>
      </c>
      <c r="H55" s="11" t="s">
        <v>11</v>
      </c>
      <c r="I55" s="12"/>
      <c r="J55" s="4"/>
      <c r="K55" s="157"/>
      <c r="L55" s="157"/>
      <c r="M55" s="149"/>
      <c r="N55" s="158"/>
      <c r="O55" s="98"/>
      <c r="P55" s="132"/>
    </row>
    <row r="56" spans="1:16" s="13" customFormat="1" ht="23.25" customHeight="1">
      <c r="A56" s="7">
        <v>38</v>
      </c>
      <c r="B56" s="156" t="s">
        <v>47</v>
      </c>
      <c r="C56" s="14"/>
      <c r="D56" s="7"/>
      <c r="E56" s="82">
        <v>7000</v>
      </c>
      <c r="F56" s="83">
        <v>18000</v>
      </c>
      <c r="G56" s="82">
        <f t="shared" si="0"/>
        <v>25000</v>
      </c>
      <c r="H56" s="7" t="s">
        <v>11</v>
      </c>
      <c r="I56" s="4"/>
      <c r="J56" s="4"/>
      <c r="K56" s="157"/>
      <c r="L56" s="157"/>
      <c r="M56" s="149"/>
      <c r="N56" s="158"/>
      <c r="O56" s="98"/>
      <c r="P56" s="4"/>
    </row>
    <row r="57" spans="1:16" s="13" customFormat="1" ht="20.25" customHeight="1">
      <c r="A57" s="7">
        <v>39</v>
      </c>
      <c r="B57" s="167" t="s">
        <v>48</v>
      </c>
      <c r="C57" s="14"/>
      <c r="D57" s="7"/>
      <c r="E57" s="89">
        <v>6600</v>
      </c>
      <c r="F57" s="90">
        <v>0</v>
      </c>
      <c r="G57" s="91">
        <f t="shared" si="0"/>
        <v>6600</v>
      </c>
      <c r="H57" s="14" t="s">
        <v>11</v>
      </c>
      <c r="I57" s="133"/>
      <c r="J57" s="4"/>
      <c r="K57" s="157"/>
      <c r="L57" s="157"/>
      <c r="M57" s="149"/>
      <c r="N57" s="158"/>
      <c r="O57" s="98"/>
      <c r="P57" s="133"/>
    </row>
    <row r="58" spans="1:16" s="13" customFormat="1" ht="20.25" customHeight="1">
      <c r="A58" s="7">
        <v>40</v>
      </c>
      <c r="B58" s="167" t="s">
        <v>49</v>
      </c>
      <c r="C58" s="14"/>
      <c r="D58" s="7"/>
      <c r="E58" s="82">
        <v>6600</v>
      </c>
      <c r="F58" s="90">
        <v>0</v>
      </c>
      <c r="G58" s="91">
        <f t="shared" si="0"/>
        <v>6600</v>
      </c>
      <c r="H58" s="7" t="s">
        <v>11</v>
      </c>
      <c r="I58" s="133"/>
      <c r="J58" s="4"/>
      <c r="K58" s="157"/>
      <c r="L58" s="157"/>
      <c r="M58" s="149"/>
      <c r="N58" s="158"/>
      <c r="O58" s="98"/>
      <c r="P58" s="133"/>
    </row>
    <row r="59" spans="1:16" s="13" customFormat="1" ht="20.25" customHeight="1">
      <c r="A59" s="7">
        <v>41</v>
      </c>
      <c r="B59" s="167" t="s">
        <v>50</v>
      </c>
      <c r="C59" s="14"/>
      <c r="D59" s="7"/>
      <c r="E59" s="82">
        <v>4600</v>
      </c>
      <c r="F59" s="90">
        <v>0</v>
      </c>
      <c r="G59" s="91">
        <f t="shared" si="0"/>
        <v>4600</v>
      </c>
      <c r="H59" s="7" t="s">
        <v>11</v>
      </c>
      <c r="I59" s="133"/>
      <c r="J59" s="4"/>
      <c r="K59" s="157"/>
      <c r="L59" s="157"/>
      <c r="M59" s="149"/>
      <c r="N59" s="158"/>
      <c r="O59" s="98"/>
      <c r="P59" s="133"/>
    </row>
    <row r="60" spans="1:16" s="13" customFormat="1" ht="24" customHeight="1">
      <c r="A60" s="7">
        <v>42</v>
      </c>
      <c r="B60" s="167" t="s">
        <v>51</v>
      </c>
      <c r="C60" s="14"/>
      <c r="D60" s="7"/>
      <c r="E60" s="82">
        <v>2600</v>
      </c>
      <c r="F60" s="90">
        <v>0</v>
      </c>
      <c r="G60" s="91">
        <f t="shared" si="0"/>
        <v>2600</v>
      </c>
      <c r="H60" s="7" t="s">
        <v>11</v>
      </c>
      <c r="I60" s="133"/>
      <c r="J60" s="4"/>
      <c r="K60" s="157"/>
      <c r="L60" s="157"/>
      <c r="M60" s="149"/>
      <c r="N60" s="158"/>
      <c r="O60" s="98"/>
      <c r="P60" s="133"/>
    </row>
    <row r="61" spans="1:16" s="13" customFormat="1" ht="45.75" customHeight="1">
      <c r="A61" s="7">
        <v>43</v>
      </c>
      <c r="B61" s="168" t="s">
        <v>93</v>
      </c>
      <c r="C61" s="14"/>
      <c r="D61" s="7"/>
      <c r="E61" s="82">
        <v>2600</v>
      </c>
      <c r="F61" s="90">
        <v>0</v>
      </c>
      <c r="G61" s="91">
        <f>SUM(E61:F61)</f>
        <v>2600</v>
      </c>
      <c r="H61" s="7" t="s">
        <v>11</v>
      </c>
      <c r="I61" s="133"/>
      <c r="J61" s="4"/>
      <c r="K61" s="157"/>
      <c r="L61" s="157"/>
      <c r="M61" s="149"/>
      <c r="N61" s="158"/>
      <c r="O61" s="98"/>
      <c r="P61" s="133"/>
    </row>
    <row r="62" spans="1:16" s="95" customFormat="1" ht="20.25" customHeight="1">
      <c r="A62" s="94">
        <v>44</v>
      </c>
      <c r="B62" s="169" t="s">
        <v>52</v>
      </c>
      <c r="C62" s="163"/>
      <c r="D62" s="94"/>
      <c r="E62" s="83">
        <v>0</v>
      </c>
      <c r="F62" s="90">
        <v>1600</v>
      </c>
      <c r="G62" s="90">
        <f t="shared" si="0"/>
        <v>1600</v>
      </c>
      <c r="H62" s="94" t="s">
        <v>11</v>
      </c>
      <c r="I62" s="170"/>
      <c r="J62" s="4"/>
      <c r="K62" s="157"/>
      <c r="L62" s="157"/>
      <c r="M62" s="149"/>
      <c r="N62" s="158"/>
      <c r="O62" s="98"/>
      <c r="P62" s="170"/>
    </row>
    <row r="63" spans="1:16" s="95" customFormat="1" ht="21" customHeight="1">
      <c r="A63" s="94">
        <v>45</v>
      </c>
      <c r="B63" s="169" t="s">
        <v>53</v>
      </c>
      <c r="C63" s="163"/>
      <c r="D63" s="94"/>
      <c r="E63" s="83">
        <v>0</v>
      </c>
      <c r="F63" s="90">
        <v>2000</v>
      </c>
      <c r="G63" s="90">
        <f t="shared" si="0"/>
        <v>2000</v>
      </c>
      <c r="H63" s="94" t="s">
        <v>11</v>
      </c>
      <c r="I63" s="170"/>
      <c r="J63" s="4"/>
      <c r="K63" s="157"/>
      <c r="L63" s="157"/>
      <c r="M63" s="149"/>
      <c r="N63" s="158"/>
      <c r="O63" s="98"/>
      <c r="P63" s="170"/>
    </row>
    <row r="64" spans="1:16" s="13" customFormat="1" ht="18.75" customHeight="1">
      <c r="A64" s="7">
        <v>46</v>
      </c>
      <c r="B64" s="169" t="s">
        <v>54</v>
      </c>
      <c r="C64" s="14"/>
      <c r="D64" s="7"/>
      <c r="E64" s="82">
        <v>0</v>
      </c>
      <c r="F64" s="90">
        <v>1800</v>
      </c>
      <c r="G64" s="91">
        <f t="shared" si="0"/>
        <v>1800</v>
      </c>
      <c r="H64" s="7" t="s">
        <v>11</v>
      </c>
      <c r="I64" s="133"/>
      <c r="J64" s="4"/>
      <c r="K64" s="157"/>
      <c r="L64" s="157"/>
      <c r="M64" s="149"/>
      <c r="N64" s="158"/>
      <c r="O64" s="98"/>
      <c r="P64" s="133"/>
    </row>
    <row r="65" spans="1:17">
      <c r="A65" s="171"/>
      <c r="B65" s="172" t="s">
        <v>55</v>
      </c>
      <c r="C65" s="133"/>
      <c r="D65" s="7"/>
      <c r="E65" s="17"/>
      <c r="F65" s="18"/>
      <c r="G65" s="17"/>
      <c r="H65" s="4"/>
      <c r="I65" s="4"/>
      <c r="J65" s="4"/>
      <c r="K65" s="4"/>
      <c r="L65" s="173"/>
      <c r="M65" s="19"/>
      <c r="N65" s="19"/>
      <c r="O65" s="19"/>
      <c r="P65" s="19"/>
    </row>
    <row r="66" spans="1:17">
      <c r="A66" s="148"/>
      <c r="B66" s="148"/>
      <c r="C66" s="148"/>
      <c r="D66" s="148"/>
      <c r="E66" s="148"/>
      <c r="F66" s="174"/>
      <c r="G66" s="148"/>
      <c r="H66" s="148"/>
      <c r="I66" s="148"/>
      <c r="J66" s="148"/>
      <c r="K66" s="148"/>
      <c r="L66" s="148"/>
      <c r="N66" s="148"/>
      <c r="O66" s="148"/>
      <c r="P66" s="148"/>
    </row>
    <row r="67" spans="1:17" ht="32.25" customHeight="1">
      <c r="A67" s="286" t="s">
        <v>92</v>
      </c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  <c r="O67" s="286"/>
      <c r="P67" s="286"/>
      <c r="Q67" s="286"/>
    </row>
    <row r="68" spans="1:17" ht="30" customHeight="1">
      <c r="A68" s="215" t="s">
        <v>56</v>
      </c>
      <c r="B68" s="286" t="s">
        <v>177</v>
      </c>
      <c r="C68" s="286"/>
      <c r="D68" s="286"/>
      <c r="E68" s="286"/>
      <c r="F68" s="286"/>
      <c r="G68" s="286"/>
      <c r="H68" s="286"/>
      <c r="I68" s="286"/>
      <c r="J68" s="286"/>
      <c r="K68" s="286"/>
      <c r="L68" s="286"/>
      <c r="M68" s="286"/>
      <c r="N68" s="286"/>
      <c r="O68" s="286"/>
      <c r="P68" s="286"/>
      <c r="Q68" s="286"/>
    </row>
    <row r="69" spans="1:17" ht="24.75" customHeight="1">
      <c r="A69" s="216" t="s">
        <v>57</v>
      </c>
      <c r="B69" s="286" t="s">
        <v>178</v>
      </c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</row>
    <row r="70" spans="1:17">
      <c r="A70" s="21"/>
      <c r="B70" s="20"/>
      <c r="C70" s="20"/>
      <c r="D70" s="20"/>
      <c r="E70" s="20"/>
      <c r="F70" s="96"/>
      <c r="G70" s="20"/>
      <c r="H70" s="20"/>
      <c r="I70" s="20"/>
      <c r="J70" s="20"/>
      <c r="K70" s="20"/>
      <c r="L70" s="20"/>
      <c r="M70" s="150"/>
      <c r="N70" s="20"/>
      <c r="O70" s="20"/>
      <c r="P70" s="20"/>
      <c r="Q70" s="20"/>
    </row>
    <row r="71" spans="1:17" ht="33" customHeight="1">
      <c r="A71" s="254" t="s">
        <v>58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2"/>
      <c r="M71" s="151"/>
      <c r="N71" s="22"/>
      <c r="O71" s="22"/>
      <c r="P71" s="22"/>
      <c r="Q71" s="22"/>
    </row>
    <row r="72" spans="1:17" ht="48">
      <c r="A72" s="175" t="s">
        <v>1</v>
      </c>
      <c r="B72" s="175" t="s">
        <v>59</v>
      </c>
      <c r="C72" s="175" t="s">
        <v>155</v>
      </c>
      <c r="D72" s="176" t="s">
        <v>156</v>
      </c>
      <c r="E72" s="175" t="s">
        <v>157</v>
      </c>
      <c r="F72" s="177" t="s">
        <v>158</v>
      </c>
      <c r="G72" s="175" t="s">
        <v>159</v>
      </c>
      <c r="H72" s="178" t="s">
        <v>160</v>
      </c>
      <c r="I72" s="179" t="s">
        <v>161</v>
      </c>
      <c r="J72" s="179" t="s">
        <v>162</v>
      </c>
      <c r="K72" s="176" t="s">
        <v>163</v>
      </c>
      <c r="O72" s="5"/>
      <c r="P72" s="23"/>
      <c r="Q72" s="24"/>
    </row>
    <row r="73" spans="1:17">
      <c r="A73" s="3">
        <v>1</v>
      </c>
      <c r="B73" s="3">
        <v>2</v>
      </c>
      <c r="C73" s="3">
        <v>3</v>
      </c>
      <c r="D73" s="25">
        <v>4</v>
      </c>
      <c r="E73" s="3">
        <v>5</v>
      </c>
      <c r="F73" s="3">
        <v>6</v>
      </c>
      <c r="G73" s="3">
        <v>7</v>
      </c>
      <c r="H73" s="3" t="s">
        <v>60</v>
      </c>
      <c r="I73" s="3">
        <v>9</v>
      </c>
      <c r="J73" s="3" t="s">
        <v>61</v>
      </c>
      <c r="K73" s="3" t="s">
        <v>62</v>
      </c>
      <c r="N73" s="24"/>
      <c r="O73" s="24"/>
      <c r="P73" s="27"/>
      <c r="Q73" s="28"/>
    </row>
    <row r="74" spans="1:1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N74" s="24"/>
      <c r="O74" s="24"/>
      <c r="P74" s="27"/>
      <c r="Q74" s="28"/>
    </row>
    <row r="75" spans="1:1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N75" s="24"/>
      <c r="O75" s="24"/>
      <c r="P75" s="27"/>
      <c r="Q75" s="28"/>
    </row>
    <row r="76" spans="1:17">
      <c r="A76" s="3"/>
      <c r="B76" s="3"/>
      <c r="C76" s="3"/>
      <c r="D76" s="3"/>
      <c r="E76" s="3"/>
      <c r="F76" s="3"/>
      <c r="G76" s="3"/>
      <c r="H76" s="3"/>
      <c r="I76" s="180"/>
      <c r="J76" s="3"/>
      <c r="K76" s="3"/>
      <c r="N76" s="24"/>
      <c r="O76" s="24"/>
      <c r="P76" s="27"/>
      <c r="Q76" s="28"/>
    </row>
    <row r="77" spans="1:17">
      <c r="A77" s="255" t="s">
        <v>63</v>
      </c>
      <c r="B77" s="255"/>
      <c r="C77" s="255"/>
      <c r="D77" s="255"/>
      <c r="E77" s="255"/>
      <c r="F77" s="255"/>
      <c r="G77" s="255"/>
      <c r="H77" s="255"/>
      <c r="I77" s="255"/>
      <c r="J77" s="255"/>
      <c r="K77" s="181"/>
      <c r="L77" s="29"/>
      <c r="M77" s="29"/>
      <c r="N77" s="30"/>
      <c r="O77" s="30"/>
      <c r="P77" s="27"/>
      <c r="Q77" s="24"/>
    </row>
    <row r="78" spans="1:17">
      <c r="A78" s="31"/>
      <c r="B78" s="31"/>
      <c r="C78" s="31"/>
      <c r="D78" s="31"/>
      <c r="E78" s="31"/>
      <c r="F78" s="32"/>
      <c r="G78" s="31"/>
      <c r="H78" s="31"/>
      <c r="I78" s="31"/>
      <c r="J78" s="31"/>
      <c r="K78" s="33" t="s">
        <v>64</v>
      </c>
      <c r="L78" s="34"/>
      <c r="M78" s="34"/>
      <c r="N78" s="33" t="s">
        <v>64</v>
      </c>
      <c r="O78" s="33"/>
      <c r="P78" s="33" t="s">
        <v>64</v>
      </c>
      <c r="Q78" s="27"/>
    </row>
    <row r="79" spans="1:17" ht="41.25" customHeight="1">
      <c r="A79" s="286" t="s">
        <v>65</v>
      </c>
      <c r="B79" s="286"/>
      <c r="C79" s="286"/>
      <c r="D79" s="286"/>
      <c r="E79" s="286"/>
      <c r="F79" s="286"/>
      <c r="G79" s="286"/>
      <c r="H79" s="286"/>
      <c r="I79" s="286"/>
      <c r="J79" s="286"/>
      <c r="K79" s="286"/>
      <c r="L79" s="214"/>
      <c r="M79" s="214"/>
      <c r="N79" s="214"/>
      <c r="O79" s="214"/>
      <c r="P79" s="214"/>
      <c r="Q79" s="214"/>
    </row>
    <row r="81" spans="1:17" ht="25.5" customHeight="1">
      <c r="A81" s="256" t="s">
        <v>66</v>
      </c>
      <c r="B81" s="256"/>
      <c r="C81" s="256"/>
      <c r="D81" s="256"/>
      <c r="E81" s="256"/>
      <c r="F81" s="256"/>
      <c r="G81" s="256"/>
      <c r="H81" s="256"/>
      <c r="I81" s="256"/>
      <c r="J81" s="256"/>
      <c r="K81" s="256"/>
      <c r="L81" s="35"/>
      <c r="M81" s="152"/>
      <c r="N81" s="35"/>
      <c r="O81" s="36"/>
      <c r="P81" s="37"/>
      <c r="Q81" s="37"/>
    </row>
    <row r="82" spans="1:17" ht="82.5" customHeight="1">
      <c r="A82" s="6" t="s">
        <v>1</v>
      </c>
      <c r="B82" s="175" t="s">
        <v>59</v>
      </c>
      <c r="C82" s="175" t="s">
        <v>155</v>
      </c>
      <c r="D82" s="176" t="s">
        <v>3</v>
      </c>
      <c r="E82" s="175" t="s">
        <v>157</v>
      </c>
      <c r="F82" s="177" t="s">
        <v>158</v>
      </c>
      <c r="G82" s="175" t="s">
        <v>159</v>
      </c>
      <c r="H82" s="178" t="s">
        <v>160</v>
      </c>
      <c r="I82" s="179" t="s">
        <v>161</v>
      </c>
      <c r="J82" s="179" t="s">
        <v>162</v>
      </c>
      <c r="K82" s="176" t="s">
        <v>163</v>
      </c>
      <c r="N82" s="38"/>
      <c r="O82" s="5"/>
      <c r="P82" s="39"/>
      <c r="Q82" s="24"/>
    </row>
    <row r="83" spans="1:17">
      <c r="A83" s="3">
        <v>1</v>
      </c>
      <c r="B83" s="3">
        <v>2</v>
      </c>
      <c r="C83" s="3">
        <v>3</v>
      </c>
      <c r="D83" s="25">
        <v>4</v>
      </c>
      <c r="E83" s="3">
        <v>5</v>
      </c>
      <c r="F83" s="26">
        <v>6</v>
      </c>
      <c r="G83" s="3">
        <v>7</v>
      </c>
      <c r="H83" s="3" t="s">
        <v>60</v>
      </c>
      <c r="I83" s="3">
        <v>9</v>
      </c>
      <c r="J83" s="26" t="s">
        <v>61</v>
      </c>
      <c r="K83" s="26" t="s">
        <v>62</v>
      </c>
      <c r="N83" s="24"/>
      <c r="O83" s="24"/>
      <c r="P83" s="40"/>
      <c r="Q83" s="41"/>
    </row>
    <row r="84" spans="1:17">
      <c r="A84" s="3"/>
      <c r="B84" s="3"/>
      <c r="C84" s="3"/>
      <c r="D84" s="3"/>
      <c r="E84" s="3"/>
      <c r="F84" s="26"/>
      <c r="G84" s="3"/>
      <c r="H84" s="3"/>
      <c r="I84" s="3"/>
      <c r="J84" s="26"/>
      <c r="K84" s="26"/>
      <c r="N84" s="24"/>
      <c r="O84" s="24"/>
      <c r="P84" s="40"/>
      <c r="Q84" s="41"/>
    </row>
    <row r="85" spans="1:17">
      <c r="A85" s="3"/>
      <c r="B85" s="3"/>
      <c r="C85" s="3"/>
      <c r="D85" s="3"/>
      <c r="E85" s="3"/>
      <c r="F85" s="26"/>
      <c r="G85" s="3"/>
      <c r="H85" s="3"/>
      <c r="I85" s="3"/>
      <c r="J85" s="26"/>
      <c r="K85" s="26"/>
      <c r="L85" s="42"/>
      <c r="M85" s="42"/>
      <c r="N85" s="24"/>
      <c r="O85" s="24"/>
      <c r="P85" s="40"/>
      <c r="Q85" s="41"/>
    </row>
    <row r="86" spans="1:17">
      <c r="A86" s="3"/>
      <c r="B86" s="3"/>
      <c r="C86" s="3"/>
      <c r="D86" s="3"/>
      <c r="E86" s="3"/>
      <c r="F86" s="26"/>
      <c r="G86" s="3"/>
      <c r="H86" s="3"/>
      <c r="I86" s="3"/>
      <c r="J86" s="26"/>
      <c r="K86" s="26"/>
      <c r="L86" s="42"/>
      <c r="M86" s="42"/>
      <c r="N86" s="24"/>
      <c r="O86" s="24"/>
      <c r="P86" s="40"/>
      <c r="Q86" s="41"/>
    </row>
    <row r="87" spans="1:17">
      <c r="A87" s="3"/>
      <c r="B87" s="3"/>
      <c r="C87" s="3"/>
      <c r="D87" s="3"/>
      <c r="E87" s="3"/>
      <c r="F87" s="26"/>
      <c r="G87" s="3"/>
      <c r="H87" s="3"/>
      <c r="I87" s="3"/>
      <c r="J87" s="26"/>
      <c r="K87" s="26"/>
      <c r="L87" s="42"/>
      <c r="M87" s="42"/>
      <c r="N87" s="24"/>
      <c r="O87" s="24"/>
      <c r="P87" s="40"/>
      <c r="Q87" s="41"/>
    </row>
    <row r="88" spans="1:17">
      <c r="A88" s="255" t="s">
        <v>63</v>
      </c>
      <c r="B88" s="255"/>
      <c r="C88" s="255"/>
      <c r="D88" s="255"/>
      <c r="E88" s="255"/>
      <c r="F88" s="255"/>
      <c r="G88" s="255"/>
      <c r="H88" s="255"/>
      <c r="I88" s="255"/>
      <c r="J88" s="255"/>
      <c r="K88" s="127"/>
      <c r="L88" s="30"/>
      <c r="M88" s="30"/>
      <c r="N88" s="33"/>
      <c r="O88" s="33"/>
      <c r="P88" s="43"/>
      <c r="Q88" s="44"/>
    </row>
    <row r="89" spans="1:17">
      <c r="A89" s="31"/>
      <c r="B89" s="31"/>
      <c r="C89" s="31"/>
      <c r="D89" s="31"/>
      <c r="E89" s="31"/>
      <c r="F89" s="32"/>
      <c r="G89" s="31"/>
      <c r="H89" s="31"/>
      <c r="I89" s="31"/>
      <c r="J89" s="31"/>
      <c r="K89" s="33"/>
      <c r="L89" s="30"/>
      <c r="M89" s="30"/>
      <c r="N89" s="33"/>
      <c r="O89" s="33"/>
      <c r="P89" s="43"/>
      <c r="Q89" s="44"/>
    </row>
    <row r="90" spans="1:17" ht="42" customHeight="1">
      <c r="A90" s="286" t="s">
        <v>94</v>
      </c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14"/>
      <c r="M90" s="214"/>
      <c r="N90" s="214"/>
      <c r="O90" s="214"/>
      <c r="P90" s="43"/>
      <c r="Q90" s="44"/>
    </row>
    <row r="91" spans="1:17">
      <c r="A91" s="31"/>
      <c r="B91" s="31"/>
      <c r="C91" s="31"/>
      <c r="D91" s="31"/>
      <c r="E91" s="31"/>
      <c r="F91" s="32"/>
      <c r="G91" s="31"/>
      <c r="H91" s="31"/>
      <c r="I91" s="31"/>
      <c r="J91" s="31"/>
      <c r="K91" s="33"/>
      <c r="L91" s="30"/>
      <c r="M91" s="30"/>
      <c r="N91" s="33"/>
      <c r="O91" s="33"/>
      <c r="P91" s="43"/>
      <c r="Q91" s="44"/>
    </row>
    <row r="92" spans="1:17" ht="27" customHeight="1">
      <c r="A92" s="254" t="s">
        <v>67</v>
      </c>
      <c r="B92" s="254"/>
      <c r="C92" s="254"/>
      <c r="D92" s="254"/>
      <c r="E92" s="254"/>
      <c r="F92" s="254"/>
      <c r="G92" s="254"/>
      <c r="H92" s="254"/>
      <c r="I92" s="254"/>
      <c r="J92" s="254"/>
      <c r="K92" s="254"/>
      <c r="L92" s="45"/>
      <c r="M92" s="151"/>
      <c r="N92" s="22"/>
      <c r="O92" s="22"/>
      <c r="P92" s="22"/>
      <c r="Q92" s="22"/>
    </row>
    <row r="93" spans="1:17" ht="89.25" customHeight="1">
      <c r="A93" s="182" t="s">
        <v>1</v>
      </c>
      <c r="B93" s="276" t="s">
        <v>68</v>
      </c>
      <c r="C93" s="277"/>
      <c r="D93" s="278"/>
      <c r="E93" s="183" t="s">
        <v>69</v>
      </c>
      <c r="F93" s="184" t="s">
        <v>70</v>
      </c>
      <c r="G93" s="182" t="s">
        <v>71</v>
      </c>
      <c r="H93" s="185" t="s">
        <v>72</v>
      </c>
      <c r="I93" s="182" t="s">
        <v>73</v>
      </c>
      <c r="J93" s="186" t="s">
        <v>74</v>
      </c>
      <c r="K93" s="182" t="s">
        <v>75</v>
      </c>
      <c r="N93" s="23"/>
      <c r="O93" s="47"/>
      <c r="P93" s="47"/>
      <c r="Q93" s="47"/>
    </row>
    <row r="94" spans="1:17">
      <c r="A94" s="3">
        <v>1</v>
      </c>
      <c r="B94" s="279">
        <v>2</v>
      </c>
      <c r="C94" s="280"/>
      <c r="D94" s="281"/>
      <c r="E94" s="48">
        <v>3</v>
      </c>
      <c r="F94" s="49">
        <v>4</v>
      </c>
      <c r="G94" s="46" t="s">
        <v>76</v>
      </c>
      <c r="H94" s="50" t="s">
        <v>77</v>
      </c>
      <c r="I94" s="4">
        <v>7</v>
      </c>
      <c r="J94" s="51" t="s">
        <v>78</v>
      </c>
      <c r="K94" s="51" t="s">
        <v>79</v>
      </c>
      <c r="N94" s="52"/>
      <c r="O94" s="53"/>
      <c r="P94" s="34"/>
      <c r="Q94" s="54"/>
    </row>
    <row r="95" spans="1:17" ht="56.25" customHeight="1">
      <c r="A95" s="3">
        <v>1</v>
      </c>
      <c r="B95" s="282" t="s">
        <v>164</v>
      </c>
      <c r="C95" s="282"/>
      <c r="D95" s="282"/>
      <c r="E95" s="55">
        <v>2</v>
      </c>
      <c r="F95" s="56"/>
      <c r="G95" s="57">
        <v>36</v>
      </c>
      <c r="H95" s="16"/>
      <c r="I95" s="128">
        <v>0.23</v>
      </c>
      <c r="J95" s="58"/>
      <c r="K95" s="9"/>
      <c r="N95" s="47"/>
      <c r="O95" s="47"/>
      <c r="P95" s="34"/>
      <c r="Q95" s="54"/>
    </row>
    <row r="96" spans="1:17" ht="59.25" customHeight="1">
      <c r="A96" s="3">
        <v>2</v>
      </c>
      <c r="B96" s="282" t="s">
        <v>165</v>
      </c>
      <c r="C96" s="282"/>
      <c r="D96" s="282"/>
      <c r="E96" s="55">
        <v>1</v>
      </c>
      <c r="F96" s="56"/>
      <c r="G96" s="57">
        <v>36</v>
      </c>
      <c r="H96" s="16"/>
      <c r="I96" s="128">
        <v>0.23</v>
      </c>
      <c r="J96" s="58"/>
      <c r="K96" s="9"/>
      <c r="N96" s="47"/>
      <c r="O96" s="47"/>
      <c r="P96" s="34"/>
      <c r="Q96" s="54"/>
    </row>
    <row r="97" spans="1:17" ht="75.599999999999994" customHeight="1">
      <c r="A97" s="3">
        <v>3</v>
      </c>
      <c r="B97" s="270" t="s">
        <v>166</v>
      </c>
      <c r="C97" s="270"/>
      <c r="D97" s="270"/>
      <c r="E97" s="55">
        <v>1</v>
      </c>
      <c r="F97" s="56"/>
      <c r="G97" s="57">
        <v>36</v>
      </c>
      <c r="H97" s="16"/>
      <c r="I97" s="128">
        <v>0.23</v>
      </c>
      <c r="J97" s="58"/>
      <c r="K97" s="9"/>
      <c r="N97" s="47"/>
      <c r="O97" s="47"/>
      <c r="P97" s="34"/>
      <c r="Q97" s="54"/>
    </row>
    <row r="98" spans="1:17" ht="68.25" customHeight="1">
      <c r="A98" s="3">
        <v>4</v>
      </c>
      <c r="B98" s="270" t="s">
        <v>167</v>
      </c>
      <c r="C98" s="270"/>
      <c r="D98" s="270"/>
      <c r="E98" s="55">
        <v>1</v>
      </c>
      <c r="F98" s="56"/>
      <c r="G98" s="57">
        <v>36</v>
      </c>
      <c r="H98" s="16"/>
      <c r="I98" s="128">
        <v>0.23</v>
      </c>
      <c r="J98" s="58"/>
      <c r="K98" s="9"/>
      <c r="N98" s="47"/>
      <c r="O98" s="47"/>
      <c r="P98" s="34"/>
      <c r="Q98" s="54"/>
    </row>
    <row r="99" spans="1:17" ht="68.25" customHeight="1">
      <c r="A99" s="131">
        <v>5</v>
      </c>
      <c r="B99" s="283" t="s">
        <v>168</v>
      </c>
      <c r="C99" s="284"/>
      <c r="D99" s="285"/>
      <c r="E99" s="55">
        <v>1</v>
      </c>
      <c r="F99" s="56"/>
      <c r="G99" s="57">
        <v>36</v>
      </c>
      <c r="H99" s="16"/>
      <c r="I99" s="128">
        <v>0.23</v>
      </c>
      <c r="J99" s="58"/>
      <c r="K99" s="9"/>
      <c r="N99" s="47"/>
      <c r="O99" s="47"/>
      <c r="P99" s="34"/>
      <c r="Q99" s="54"/>
    </row>
    <row r="100" spans="1:17">
      <c r="A100" s="271" t="s">
        <v>80</v>
      </c>
      <c r="B100" s="272"/>
      <c r="C100" s="272"/>
      <c r="D100" s="273"/>
      <c r="E100" s="16"/>
      <c r="F100" s="59"/>
      <c r="G100" s="60"/>
      <c r="H100" s="61"/>
      <c r="I100" s="60"/>
      <c r="J100" s="62" t="s">
        <v>81</v>
      </c>
      <c r="K100" s="97"/>
      <c r="N100" s="63"/>
      <c r="O100" s="63"/>
      <c r="P100" s="34"/>
      <c r="Q100" s="54"/>
    </row>
    <row r="101" spans="1:17">
      <c r="A101" s="274"/>
      <c r="B101" s="274"/>
      <c r="C101" s="274"/>
      <c r="D101" s="274"/>
      <c r="E101" s="274"/>
      <c r="F101" s="274"/>
      <c r="G101" s="274"/>
      <c r="H101" s="274"/>
      <c r="I101" s="274"/>
      <c r="J101" s="275"/>
      <c r="K101" s="64"/>
      <c r="L101" s="64"/>
      <c r="M101" s="153"/>
      <c r="N101" s="64"/>
      <c r="O101" s="64"/>
      <c r="P101" s="64"/>
      <c r="Q101" s="64"/>
    </row>
    <row r="102" spans="1:17" ht="63.75" customHeight="1">
      <c r="A102" s="287" t="s">
        <v>169</v>
      </c>
      <c r="B102" s="287"/>
      <c r="C102" s="287"/>
      <c r="D102" s="287"/>
      <c r="E102" s="287"/>
      <c r="F102" s="287"/>
      <c r="G102" s="287"/>
      <c r="H102" s="287"/>
      <c r="I102" s="287"/>
      <c r="J102" s="287"/>
      <c r="K102" s="287"/>
      <c r="L102" s="217"/>
      <c r="M102" s="217"/>
      <c r="N102" s="217"/>
      <c r="O102" s="217"/>
      <c r="P102" s="217"/>
      <c r="Q102" s="217"/>
    </row>
    <row r="104" spans="1:17" ht="22.5" customHeight="1">
      <c r="A104" s="92" t="s">
        <v>82</v>
      </c>
      <c r="B104" s="93"/>
      <c r="C104" s="93"/>
      <c r="D104" s="93"/>
      <c r="E104" s="93"/>
      <c r="F104" s="65"/>
      <c r="G104" s="21"/>
    </row>
    <row r="105" spans="1:17" ht="25.5">
      <c r="A105" s="66" t="s">
        <v>83</v>
      </c>
      <c r="B105" s="66" t="s">
        <v>84</v>
      </c>
      <c r="C105" s="66" t="s">
        <v>85</v>
      </c>
      <c r="D105" s="67" t="s">
        <v>86</v>
      </c>
      <c r="E105" s="15" t="s">
        <v>87</v>
      </c>
      <c r="F105" s="68"/>
      <c r="G105" s="69"/>
    </row>
    <row r="106" spans="1:17">
      <c r="A106" s="7">
        <v>1</v>
      </c>
      <c r="B106" s="70" t="s">
        <v>88</v>
      </c>
      <c r="C106" s="71"/>
      <c r="D106" s="99"/>
      <c r="E106" s="71">
        <f>O65</f>
        <v>0</v>
      </c>
      <c r="F106" s="73"/>
      <c r="G106" s="74"/>
    </row>
    <row r="107" spans="1:17">
      <c r="A107" s="7">
        <v>2</v>
      </c>
      <c r="B107" s="70" t="s">
        <v>89</v>
      </c>
      <c r="C107" s="71"/>
      <c r="D107" s="99"/>
      <c r="E107" s="71">
        <f>K77</f>
        <v>0</v>
      </c>
      <c r="F107" s="73"/>
      <c r="G107" s="74"/>
    </row>
    <row r="108" spans="1:17">
      <c r="A108" s="7">
        <v>3</v>
      </c>
      <c r="B108" s="70" t="s">
        <v>90</v>
      </c>
      <c r="C108" s="71"/>
      <c r="D108" s="72"/>
      <c r="E108" s="71">
        <f>K88</f>
        <v>0</v>
      </c>
      <c r="F108" s="73"/>
      <c r="G108" s="74"/>
    </row>
    <row r="109" spans="1:17" ht="21" customHeight="1">
      <c r="A109" s="7">
        <v>4</v>
      </c>
      <c r="B109" s="70" t="s">
        <v>91</v>
      </c>
      <c r="C109" s="71"/>
      <c r="D109" s="99"/>
      <c r="E109" s="71">
        <f>K100</f>
        <v>0</v>
      </c>
      <c r="F109" s="73"/>
      <c r="G109" s="74"/>
    </row>
    <row r="110" spans="1:17">
      <c r="A110" s="70"/>
      <c r="B110" s="75" t="s">
        <v>55</v>
      </c>
      <c r="C110" s="76"/>
      <c r="D110" s="77"/>
      <c r="E110" s="76">
        <f>SUM(E106:E109)</f>
        <v>0</v>
      </c>
      <c r="F110" s="78"/>
      <c r="G110" s="79"/>
    </row>
    <row r="114" spans="1:16" ht="15.75" customHeight="1">
      <c r="A114" s="253" t="s">
        <v>130</v>
      </c>
      <c r="B114" s="253"/>
      <c r="C114" s="253"/>
      <c r="D114" s="253"/>
      <c r="E114" s="253"/>
      <c r="F114" s="253"/>
      <c r="G114" s="253"/>
      <c r="H114" s="253"/>
      <c r="I114" s="253"/>
      <c r="J114" s="253"/>
      <c r="K114" s="253"/>
      <c r="L114" s="253"/>
      <c r="M114" s="253"/>
      <c r="N114" s="253"/>
      <c r="O114" s="206"/>
      <c r="P114" s="206"/>
    </row>
    <row r="115" spans="1:16" ht="15.75">
      <c r="A115" s="253"/>
      <c r="B115" s="253"/>
      <c r="C115" s="253"/>
      <c r="D115" s="253"/>
      <c r="E115" s="253"/>
      <c r="F115" s="253"/>
      <c r="G115" s="253"/>
      <c r="H115" s="253"/>
      <c r="I115" s="253"/>
      <c r="J115" s="253"/>
      <c r="K115" s="253"/>
      <c r="L115" s="253"/>
      <c r="M115" s="253"/>
      <c r="N115" s="253"/>
      <c r="O115" s="206"/>
      <c r="P115" s="206"/>
    </row>
    <row r="116" spans="1:16" ht="15.75" customHeight="1">
      <c r="A116" s="253" t="s">
        <v>97</v>
      </c>
      <c r="B116" s="253"/>
      <c r="C116" s="253"/>
      <c r="D116" s="253"/>
      <c r="E116" s="253"/>
      <c r="F116" s="253"/>
      <c r="G116" s="253"/>
      <c r="H116" s="253"/>
      <c r="I116" s="253"/>
      <c r="J116" s="253"/>
      <c r="K116" s="253"/>
      <c r="L116" s="253"/>
      <c r="M116" s="253"/>
      <c r="N116" s="253"/>
      <c r="O116" s="206"/>
      <c r="P116" s="206"/>
    </row>
    <row r="117" spans="1:16" ht="15" customHeight="1">
      <c r="A117" s="261" t="s">
        <v>98</v>
      </c>
      <c r="B117" s="262" t="s">
        <v>99</v>
      </c>
      <c r="C117" s="264" t="s">
        <v>100</v>
      </c>
      <c r="D117" s="248" t="s">
        <v>170</v>
      </c>
      <c r="E117" s="265" t="s">
        <v>101</v>
      </c>
      <c r="F117" s="228" t="s">
        <v>4</v>
      </c>
      <c r="G117" s="248" t="s">
        <v>102</v>
      </c>
      <c r="H117" s="248" t="s">
        <v>172</v>
      </c>
      <c r="I117" s="228" t="s">
        <v>103</v>
      </c>
      <c r="J117" s="259" t="s">
        <v>173</v>
      </c>
      <c r="K117" s="259" t="s">
        <v>104</v>
      </c>
      <c r="L117" s="259" t="s">
        <v>105</v>
      </c>
      <c r="M117" s="257" t="s">
        <v>106</v>
      </c>
      <c r="N117" s="248" t="s">
        <v>107</v>
      </c>
      <c r="O117" s="249"/>
    </row>
    <row r="118" spans="1:16" ht="108.75" customHeight="1">
      <c r="A118" s="261"/>
      <c r="B118" s="263"/>
      <c r="C118" s="264"/>
      <c r="D118" s="248"/>
      <c r="E118" s="265"/>
      <c r="F118" s="228"/>
      <c r="G118" s="248"/>
      <c r="H118" s="248"/>
      <c r="I118" s="228"/>
      <c r="J118" s="260"/>
      <c r="K118" s="260"/>
      <c r="L118" s="260"/>
      <c r="M118" s="258"/>
      <c r="N118" s="248"/>
      <c r="O118" s="249"/>
    </row>
    <row r="119" spans="1:16">
      <c r="A119" s="187">
        <v>1</v>
      </c>
      <c r="B119" s="187">
        <v>2</v>
      </c>
      <c r="C119" s="187">
        <v>3</v>
      </c>
      <c r="D119" s="187">
        <v>4</v>
      </c>
      <c r="E119" s="187">
        <v>5</v>
      </c>
      <c r="F119" s="187">
        <v>6</v>
      </c>
      <c r="G119" s="187">
        <v>7</v>
      </c>
      <c r="H119" s="187">
        <v>8</v>
      </c>
      <c r="I119" s="187">
        <v>9</v>
      </c>
      <c r="J119" s="187">
        <v>10</v>
      </c>
      <c r="K119" s="187">
        <v>11</v>
      </c>
      <c r="L119" s="187">
        <v>12</v>
      </c>
      <c r="M119" s="188">
        <v>13</v>
      </c>
      <c r="N119" s="187">
        <v>14</v>
      </c>
      <c r="O119" s="190"/>
      <c r="P119" s="189"/>
    </row>
    <row r="120" spans="1:16" ht="210.75" customHeight="1">
      <c r="A120" s="192">
        <v>1</v>
      </c>
      <c r="B120" s="193" t="s">
        <v>171</v>
      </c>
      <c r="C120" s="194"/>
      <c r="D120" s="192"/>
      <c r="E120" s="195">
        <v>2688</v>
      </c>
      <c r="F120" s="194" t="s">
        <v>108</v>
      </c>
      <c r="G120" s="196" t="s">
        <v>109</v>
      </c>
      <c r="H120" s="197"/>
      <c r="I120" s="197">
        <v>28</v>
      </c>
      <c r="J120" s="194"/>
      <c r="K120" s="198"/>
      <c r="L120" s="199"/>
      <c r="M120" s="200"/>
      <c r="N120" s="106"/>
      <c r="O120" s="191"/>
      <c r="P120" s="100"/>
    </row>
    <row r="121" spans="1:16">
      <c r="A121" s="201"/>
      <c r="B121" s="201"/>
      <c r="C121" s="201"/>
      <c r="D121" s="201"/>
      <c r="E121" s="201"/>
      <c r="F121" s="201"/>
      <c r="G121" s="201"/>
      <c r="H121" s="201"/>
      <c r="I121" s="202"/>
      <c r="J121" s="205" t="s">
        <v>174</v>
      </c>
      <c r="K121" s="202"/>
      <c r="L121" s="203"/>
      <c r="M121" s="103"/>
      <c r="N121" s="204"/>
      <c r="O121" s="105"/>
      <c r="P121" s="100"/>
    </row>
    <row r="122" spans="1:16" ht="15.75" customHeight="1">
      <c r="A122" s="218" t="s">
        <v>110</v>
      </c>
      <c r="B122" s="219" t="s">
        <v>111</v>
      </c>
      <c r="C122" s="107"/>
      <c r="D122" s="107"/>
      <c r="E122" s="107"/>
      <c r="F122" s="107"/>
      <c r="G122" s="108"/>
      <c r="H122" s="108"/>
      <c r="I122" s="108"/>
      <c r="J122" s="109"/>
      <c r="K122" s="109"/>
      <c r="L122"/>
      <c r="M122" s="134"/>
      <c r="N122" s="102"/>
      <c r="O122" s="102"/>
      <c r="P122" s="101"/>
    </row>
    <row r="123" spans="1:16" ht="22.5" customHeight="1">
      <c r="A123" s="126"/>
      <c r="B123" s="247"/>
      <c r="C123" s="247"/>
      <c r="D123" s="247"/>
      <c r="E123" s="247"/>
      <c r="F123" s="247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</row>
    <row r="124" spans="1:16">
      <c r="A124" s="243" t="s">
        <v>112</v>
      </c>
      <c r="B124" s="244"/>
      <c r="C124" s="244"/>
      <c r="D124" s="244"/>
      <c r="E124" s="244"/>
      <c r="F124" s="244"/>
      <c r="G124" s="244"/>
      <c r="H124" s="245"/>
      <c r="I124"/>
      <c r="J124"/>
      <c r="K124"/>
      <c r="L124"/>
      <c r="M124" s="154"/>
      <c r="N124"/>
      <c r="O124"/>
      <c r="P124"/>
    </row>
    <row r="125" spans="1:16" ht="60">
      <c r="A125" s="110" t="s">
        <v>1</v>
      </c>
      <c r="B125" s="111" t="s">
        <v>113</v>
      </c>
      <c r="C125" s="111" t="s">
        <v>114</v>
      </c>
      <c r="D125" s="111" t="s">
        <v>115</v>
      </c>
      <c r="E125" s="111" t="s">
        <v>116</v>
      </c>
      <c r="F125" s="111" t="s">
        <v>117</v>
      </c>
      <c r="G125" s="111" t="s">
        <v>118</v>
      </c>
      <c r="H125" s="111" t="s">
        <v>106</v>
      </c>
      <c r="I125"/>
      <c r="J125"/>
      <c r="K125"/>
      <c r="L125"/>
      <c r="M125" s="154"/>
      <c r="N125"/>
      <c r="O125"/>
      <c r="P125"/>
    </row>
    <row r="126" spans="1:16">
      <c r="A126" s="110">
        <v>1</v>
      </c>
      <c r="B126" s="111">
        <v>2</v>
      </c>
      <c r="C126" s="111">
        <v>3</v>
      </c>
      <c r="D126" s="111">
        <v>4</v>
      </c>
      <c r="E126" s="111" t="s">
        <v>119</v>
      </c>
      <c r="F126" s="111">
        <v>6</v>
      </c>
      <c r="G126" s="111" t="s">
        <v>120</v>
      </c>
      <c r="H126" s="111" t="s">
        <v>121</v>
      </c>
      <c r="I126"/>
      <c r="J126"/>
      <c r="K126"/>
      <c r="L126"/>
      <c r="M126" s="154"/>
      <c r="N126"/>
      <c r="O126"/>
      <c r="P126"/>
    </row>
    <row r="127" spans="1:16" ht="45">
      <c r="A127" s="112">
        <v>1</v>
      </c>
      <c r="B127" s="113" t="s">
        <v>122</v>
      </c>
      <c r="C127" s="114"/>
      <c r="D127" s="115">
        <v>36</v>
      </c>
      <c r="E127" s="116"/>
      <c r="F127" s="117"/>
      <c r="G127" s="116"/>
      <c r="H127" s="118"/>
      <c r="I127"/>
      <c r="J127"/>
      <c r="K127"/>
      <c r="L127"/>
      <c r="M127" s="154"/>
      <c r="N127"/>
      <c r="O127"/>
      <c r="P127"/>
    </row>
    <row r="128" spans="1:16">
      <c r="A128" s="239" t="s">
        <v>80</v>
      </c>
      <c r="B128" s="246"/>
      <c r="C128" s="246"/>
      <c r="D128" s="240"/>
      <c r="E128" s="114"/>
      <c r="F128" s="110" t="s">
        <v>81</v>
      </c>
      <c r="G128" s="116"/>
      <c r="H128" s="118"/>
      <c r="I128"/>
    </row>
    <row r="129" spans="1:9" ht="38.25" customHeight="1">
      <c r="A129" s="135"/>
      <c r="B129" s="207"/>
      <c r="C129" s="207"/>
      <c r="D129" s="207"/>
      <c r="E129" s="208"/>
      <c r="F129" s="209"/>
      <c r="G129" s="210"/>
      <c r="H129" s="211"/>
      <c r="I129"/>
    </row>
    <row r="130" spans="1:9">
      <c r="A130" s="230" t="s">
        <v>123</v>
      </c>
      <c r="B130" s="231"/>
      <c r="C130" s="231"/>
      <c r="D130" s="231"/>
      <c r="E130" s="231"/>
      <c r="F130" s="232"/>
      <c r="G130" s="119"/>
      <c r="H130" s="120"/>
      <c r="I130"/>
    </row>
    <row r="131" spans="1:9" ht="45">
      <c r="A131" s="121" t="s">
        <v>83</v>
      </c>
      <c r="B131" s="122" t="s">
        <v>84</v>
      </c>
      <c r="C131" s="111" t="s">
        <v>124</v>
      </c>
      <c r="D131" s="111" t="s">
        <v>125</v>
      </c>
      <c r="E131" s="233" t="s">
        <v>126</v>
      </c>
      <c r="F131" s="234"/>
      <c r="G131" s="119"/>
      <c r="H131" s="120"/>
      <c r="I131"/>
    </row>
    <row r="132" spans="1:9">
      <c r="A132" s="124">
        <v>1</v>
      </c>
      <c r="B132" s="125" t="s">
        <v>127</v>
      </c>
      <c r="C132" s="116"/>
      <c r="D132" s="129"/>
      <c r="E132" s="235"/>
      <c r="F132" s="236"/>
      <c r="G132" s="123"/>
      <c r="H132" s="104"/>
      <c r="I132"/>
    </row>
    <row r="133" spans="1:9">
      <c r="A133" s="124">
        <v>2</v>
      </c>
      <c r="B133" s="125" t="s">
        <v>128</v>
      </c>
      <c r="C133" s="116"/>
      <c r="D133" s="129"/>
      <c r="E133" s="237"/>
      <c r="F133" s="238"/>
      <c r="G133" s="123"/>
      <c r="H133" s="123"/>
      <c r="I133"/>
    </row>
    <row r="134" spans="1:9">
      <c r="A134" s="239" t="s">
        <v>129</v>
      </c>
      <c r="B134" s="240"/>
      <c r="C134" s="130"/>
      <c r="D134" s="116"/>
      <c r="E134" s="241"/>
      <c r="F134" s="242"/>
      <c r="G134" s="123"/>
      <c r="H134" s="123"/>
      <c r="I134"/>
    </row>
    <row r="135" spans="1:9">
      <c r="A135" s="119"/>
      <c r="B135" s="119"/>
      <c r="C135" s="119"/>
      <c r="D135" s="119"/>
      <c r="E135" s="119"/>
      <c r="F135" s="119"/>
      <c r="G135" s="123"/>
      <c r="H135" s="123"/>
      <c r="I135"/>
    </row>
    <row r="136" spans="1:9" ht="102.75" customHeight="1">
      <c r="A136"/>
      <c r="B136" s="229" t="s">
        <v>179</v>
      </c>
      <c r="C136" s="229"/>
      <c r="D136" s="229"/>
      <c r="E136" s="229"/>
      <c r="F136" s="229"/>
      <c r="G136"/>
      <c r="H136"/>
      <c r="I136"/>
    </row>
    <row r="137" spans="1:9" ht="33.75" customHeight="1">
      <c r="A137"/>
      <c r="B137"/>
      <c r="C137"/>
      <c r="D137"/>
      <c r="E137"/>
      <c r="F137"/>
      <c r="G137" s="226"/>
      <c r="H137" s="227"/>
      <c r="I137" s="227"/>
    </row>
    <row r="138" spans="1:9">
      <c r="E138" s="266" t="s">
        <v>175</v>
      </c>
      <c r="F138" s="266"/>
    </row>
    <row r="139" spans="1:9" ht="66.75" customHeight="1">
      <c r="E139" s="267" t="s">
        <v>176</v>
      </c>
      <c r="F139" s="267"/>
    </row>
  </sheetData>
  <mergeCells count="62">
    <mergeCell ref="E138:F138"/>
    <mergeCell ref="E139:F139"/>
    <mergeCell ref="A9:P9"/>
    <mergeCell ref="A10:P10"/>
    <mergeCell ref="A11:P11"/>
    <mergeCell ref="A12:P12"/>
    <mergeCell ref="A14:P14"/>
    <mergeCell ref="B98:D98"/>
    <mergeCell ref="A100:D100"/>
    <mergeCell ref="A101:J101"/>
    <mergeCell ref="B93:D93"/>
    <mergeCell ref="B94:D94"/>
    <mergeCell ref="B95:D95"/>
    <mergeCell ref="B96:D96"/>
    <mergeCell ref="B97:D97"/>
    <mergeCell ref="B99:D99"/>
    <mergeCell ref="A117:A118"/>
    <mergeCell ref="B117:B118"/>
    <mergeCell ref="C117:C118"/>
    <mergeCell ref="D117:D118"/>
    <mergeCell ref="E117:E118"/>
    <mergeCell ref="M117:M118"/>
    <mergeCell ref="N117:N118"/>
    <mergeCell ref="J117:J118"/>
    <mergeCell ref="K117:K118"/>
    <mergeCell ref="L117:L118"/>
    <mergeCell ref="A116:N116"/>
    <mergeCell ref="A92:K92"/>
    <mergeCell ref="A71:K71"/>
    <mergeCell ref="A77:J77"/>
    <mergeCell ref="A81:K81"/>
    <mergeCell ref="A88:J88"/>
    <mergeCell ref="A79:K79"/>
    <mergeCell ref="A90:K90"/>
    <mergeCell ref="A102:K102"/>
    <mergeCell ref="A4:P4"/>
    <mergeCell ref="A5:P5"/>
    <mergeCell ref="A8:P8"/>
    <mergeCell ref="A114:N114"/>
    <mergeCell ref="A115:N115"/>
    <mergeCell ref="A7:P7"/>
    <mergeCell ref="A6:P6"/>
    <mergeCell ref="A67:Q67"/>
    <mergeCell ref="B68:Q68"/>
    <mergeCell ref="B69:Q69"/>
    <mergeCell ref="A16:P16"/>
    <mergeCell ref="G137:I137"/>
    <mergeCell ref="I117:I118"/>
    <mergeCell ref="B136:F136"/>
    <mergeCell ref="A130:F130"/>
    <mergeCell ref="E131:F131"/>
    <mergeCell ref="E132:F132"/>
    <mergeCell ref="E133:F133"/>
    <mergeCell ref="A134:B134"/>
    <mergeCell ref="E134:F134"/>
    <mergeCell ref="A124:H124"/>
    <mergeCell ref="A128:D128"/>
    <mergeCell ref="B123:P123"/>
    <mergeCell ref="F117:F118"/>
    <mergeCell ref="G117:G118"/>
    <mergeCell ref="H117:H118"/>
    <mergeCell ref="O117:O118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Lutostańska-Sznaza</dc:creator>
  <cp:lastModifiedBy>Ewa Szaniawska-Dołęga</cp:lastModifiedBy>
  <cp:lastPrinted>2025-10-01T14:36:15Z</cp:lastPrinted>
  <dcterms:created xsi:type="dcterms:W3CDTF">2025-07-30T08:51:49Z</dcterms:created>
  <dcterms:modified xsi:type="dcterms:W3CDTF">2026-04-02T09:30:34Z</dcterms:modified>
</cp:coreProperties>
</file>